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440A4E11-0065-432B-A401-88CD648EF56E}"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 r="BF6" i="1"/>
  <c r="BT6" i="1"/>
  <c r="BT7" i="1"/>
  <c r="BF8" i="1"/>
  <c r="BT8" i="1"/>
  <c r="BF9" i="1"/>
  <c r="BT9" i="1"/>
  <c r="BF10" i="1"/>
  <c r="BT10" i="1"/>
  <c r="BF11" i="1"/>
  <c r="BT11" i="1"/>
  <c r="BF12" i="1"/>
  <c r="BT12" i="1"/>
  <c r="BF13" i="1"/>
  <c r="BT13" i="1"/>
  <c r="BF14" i="1"/>
  <c r="BT14" i="1"/>
  <c r="BT15" i="1"/>
  <c r="BF16" i="1"/>
  <c r="BT16" i="1"/>
  <c r="BF17" i="1"/>
  <c r="BT17" i="1"/>
</calcChain>
</file>

<file path=xl/sharedStrings.xml><?xml version="1.0" encoding="utf-8"?>
<sst xmlns="http://schemas.openxmlformats.org/spreadsheetml/2006/main" count="1022" uniqueCount="419">
  <si>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</si>
  <si>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</si>
  <si>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</si>
  <si>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</si>
  <si>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</si>
  <si>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</si>
  <si>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</si>
  <si>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</si>
  <si>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</si>
  <si>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</si>
  <si>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</si>
  <si>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</si>
  <si>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</si>
  <si>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</si>
  <si>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</si>
  <si>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</si>
  <si>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</si>
  <si>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</si>
  <si>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</si>
  <si>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</si>
  <si>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</si>
  <si>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</si>
  <si>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</si>
  <si>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</si>
  <si>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</si>
  <si>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</si>
  <si>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</si>
  <si>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</si>
  <si>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</si>
  <si>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</si>
  <si>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</si>
  <si>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</si>
  <si>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</si>
  <si>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</si>
  <si>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</si>
  <si>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</si>
  <si>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</si>
  <si>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</si>
  <si>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</si>
  <si>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</si>
  <si>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</si>
  <si>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</si>
  <si>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</si>
  <si>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</si>
  <si>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</si>
  <si>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</si>
  <si>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</si>
  <si>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</si>
  <si>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</si>
  <si>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</si>
  <si>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</si>
  <si>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</si>
  <si>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</si>
  <si>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</si>
  <si>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</si>
  <si>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</si>
  <si>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</si>
  <si>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</si>
  <si>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</si>
  <si>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</si>
  <si>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</si>
  <si>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</si>
  <si>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</si>
  <si>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</si>
  <si>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</si>
  <si>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</si>
  <si>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</si>
  <si>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</si>
  <si>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</si>
  <si>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</si>
  <si>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</si>
  <si>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</si>
  <si>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</si>
  <si>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Mateleshko, Y</t>
  </si>
  <si>
    <t/>
  </si>
  <si>
    <t>Mateleshko, Yurii</t>
  </si>
  <si>
    <t>NON-GOVERNMENTAL INSTITUTIONS AS ACTORS OF GERMAN 'SOFT POWER' IN UKRAINE (1992-2022)</t>
  </si>
  <si>
    <t>EMINAK</t>
  </si>
  <si>
    <t>English</t>
  </si>
  <si>
    <t>Article</t>
  </si>
  <si>
    <t>'soft power'; institutions; public diplomacy; cultural diplomacy; Germany; Ukraine</t>
  </si>
  <si>
    <t>The purpose of the research paper is to characterize the activity of German non-governmental institutions (organizations) in Ukraine during 1992-2022 through the prism of the concept of 'soft power' by J. Nye, as well as to clarify the forms, aims, priorities, and results of their activity. The scientific novelty is in the concept of 'soft power' application in the study of the activities of German non-governmental organizations in Ukraine at the time of independence. The methodology of the research, which is essentially interdisciplinary, is based on the combination of the political science concept of J. Nye and the historical approach. The 'soft power' of Germany is analyzed as a combination of four components: resources (values, language, culture, etc.), actors (subjects of influence who use the attractiveness of the resources to involve target groups of the population), tools (means of influence including public diplomacy and its varieties), results (positive image, implementation of political and cultural values, etc.). Conclusions. Since the beginning of its independence, Ukraine has become the object of significant interest both on the part of the government agencies of the Federal Republic of Germany and its numerous non-governmental institutions that have been active in our country since 1992. German non-governmental organizations can be conditionally divided into two groups: 1) political, which primarily include party foundations; 2) cultural, educational, and scientific, among which the Goethe-Institut, the German Academic Exchange Service (DAAD), the German Wave (Deutsche Welle) and the Alexander von Humboldt Foundation should be singled out. When implementing the 'soft power' policy, these institutions rest on such resources as democracy and a developed civil society's values, the German language and culture, and the federal system of education and science. The activities of German non-governmental organizations in Ukraine generally correspond to their general goals. Among the main results of these institutions' activities can be named the formation of a positive image of Germany in Ukraine, as well as the spread of European political values among target groups of the Ukrainian population (mainly young people). The result of the latter has become the formation of civil society in Ukraine and increasing European integration, which has been also facilitated by the activities of other democratic countries' institutions. However, confirmation of the last statement requires separate research. It also seems promising to study the relationship between Germany's 'soft power' (or another Western country) and the emigration of the Ukrainian population during the period of independence.</t>
  </si>
  <si>
    <t>[Mateleshko, Yurii] Uzhgorod Natl Univ, Uzhgorod, Ukraine</t>
  </si>
  <si>
    <t>Ministry of Education &amp; Science of Ukraine; Uzhgorod National University</t>
  </si>
  <si>
    <t>Mateleshko, Y (corresponding author), Uzhgorod Natl Univ, Uzhgorod, Ukraine.</t>
  </si>
  <si>
    <t>yurii.mateleshko@uzhnu.edu.ua</t>
  </si>
  <si>
    <t>Mateleshko, Yurii/F-9789-2019</t>
  </si>
  <si>
    <t>Mateleshko, Yurii/0000-0001-5327-8354</t>
  </si>
  <si>
    <t>Scientific Research Centre Lukomorie - SRC Lukomorie</t>
  </si>
  <si>
    <t>Mykolaiv</t>
  </si>
  <si>
    <t>Admiralteyskaya Square, 1, Mykolaiv, Mykolaiv, UKRAINE</t>
  </si>
  <si>
    <t>1998-4634</t>
  </si>
  <si>
    <t>2708-0226</t>
  </si>
  <si>
    <t>Eminak</t>
  </si>
  <si>
    <t>JAN-MAR</t>
  </si>
  <si>
    <t>10.33782/eminak2023.1(41).631</t>
  </si>
  <si>
    <t>Archaeology; History; History &amp; Philosophy Of Science</t>
  </si>
  <si>
    <t>Emerging Sources Citation Index (ESCI)</t>
  </si>
  <si>
    <t>Archaeology; History; History &amp; Philosophy of Science</t>
  </si>
  <si>
    <t>H2TF7</t>
  </si>
  <si>
    <t>2023-10-25</t>
  </si>
  <si>
    <t>WOS:000994536100013</t>
  </si>
  <si>
    <t>Wagner, P</t>
  </si>
  <si>
    <t>Wagner, Phillip</t>
  </si>
  <si>
    <t>Paradoxes of democratization: social-liberal reformism, education and citizenship in West Germany after 1968</t>
  </si>
  <si>
    <t>EUROPEAN REVIEW OF HISTORY-REVUE EUROPEENNE D HISTOIRE</t>
  </si>
  <si>
    <t>Democracy; citizenship; West Germany; social democracy; liberalism; education</t>
  </si>
  <si>
    <t>Historians largely agree that the social-liberal reforms in the Federal Republic of Germany constituted a major contribution to transforming the country into a more participatory democracy around 1970. Responding to the demands of protesting youth, so this narrative goes, the coalition between the Social Democratic Party and the Free Democratic Party engaged in a flurry of reforms all aimed at equalizing access to an active and engaged democratic citizenship. By taking a closer look at how these social-liberal reformers addressed young people through school reforms, this article instead emphasizes the paradoxical legacy of these reforms, which has thus far been neglected in the historiography. This article thus probes the connection among the federal, regional and local initiatives to use schools to engage young people in the democratic process, with a particular focus on the markedly different reforms in the West German state of North Rhine Westphalia (NRW) and in West Berlin. Through these reforms, policymakers and experts not only attempted to offer youth more opportunities for active participation, but also to control carefully how they made use of their citizenship. Moreover, these educational reforms exposed the fissures inherent in a class-based and multi-ethnic West German democracy. Although social-liberal reformers intended to equalize access to democratic citizenship, they nonetheless also reified cultural and political hierarchies between the middle and lower classes, as well as between ethnic Germans and immigrant children. Ultimately, these endeavours shaped West German democracy largely through their unintended consequences. While in NRW, these reforms contributed to the rise of a liberal-conservative opposition, in West Berlin, these policies gave rise to a Left-alternative movement that each defined democratic citizenship in their own ways.</t>
  </si>
  <si>
    <t>[Wagner, Phillip] Martin Luther Univ Halle Wittenberg, Philosoph Fak 3, D-06099 Halle, Germany; [Wagner, Phillip] Univ Calif Berkeley, Inst European Studies, Berkeley, CA 94720 USA</t>
  </si>
  <si>
    <t>Martin Luther University Halle Wittenberg; University of California System; University of California Berkeley</t>
  </si>
  <si>
    <t>Wagner, P (corresponding author), Martin Luther Univ Halle Wittenberg, Philosoph Fak 3, D-06099 Halle, Germany.;Wagner, P (corresponding author), Univ Calif Berkeley, Inst European Studies, Berkeley, CA 94720 USA.</t>
  </si>
  <si>
    <t>phillip.wagner@paedagogik.uni-halle.de</t>
  </si>
  <si>
    <t>ROUTLEDGE JOURNALS, TAYLOR &amp; FRANCIS LTD</t>
  </si>
  <si>
    <t>ABINGDON</t>
  </si>
  <si>
    <t>2-4 PARK SQUARE, MILTON PARK, ABINGDON OX14 4RN, OXON, ENGLAND</t>
  </si>
  <si>
    <t>1350-7486</t>
  </si>
  <si>
    <t>1469-8293</t>
  </si>
  <si>
    <t>EUR REV HIST</t>
  </si>
  <si>
    <t>Eur. Rev. Hist.</t>
  </si>
  <si>
    <t>NOV 2</t>
  </si>
  <si>
    <t>SI</t>
  </si>
  <si>
    <t>10.1080/13507486.2022.2133682</t>
  </si>
  <si>
    <t>History</t>
  </si>
  <si>
    <t>Arts &amp; Humanities Citation Index (A&amp;HCI)</t>
  </si>
  <si>
    <t>8N1FX</t>
  </si>
  <si>
    <t>WOS:000924898700005</t>
  </si>
  <si>
    <t>Johnson, J</t>
  </si>
  <si>
    <t>Johnson, Jason</t>
  </si>
  <si>
    <t>Homosexual People Do Not Stand Outside of Socialist Society Eingaben and the History of Homosexuality in East Germany</t>
  </si>
  <si>
    <t>GERMAN POLITICS AND SOCIETY</t>
  </si>
  <si>
    <t>civil rights; Eingaben; gay men and lesbians; German Democratic Republic; homosexuality</t>
  </si>
  <si>
    <t>This article centers on four petitions (Eingaben) presented to the East German Central Committee in the 1970s and 1980s by men attracted to other men. The East German legal apparatus required that the state address all petitions. An analysis of these Eingaben written by non-activists demonstrates a growing boldness to use the available legal structures to claim one's rights. The petitioners used the Eingaben system to assert their legitimacy as GDR citizens, forcing officials to deal with them as any other citizen. This article moreover calls for the still young field of East German homosexual history to more fully incorporate the untold number of Eingaben written by homosexuals in the former GDR. This would help to develop a more comprehensive historical narrative as such documents provide an invaluable and unique window into everyday life under socialism.</t>
  </si>
  <si>
    <t>[Johnson, Jason] Trinity Univ, Hist, San Antonio, TX 78212 USA</t>
  </si>
  <si>
    <t>Trinity University</t>
  </si>
  <si>
    <t>Johnson, J (corresponding author), Trinity Univ, Hist, San Antonio, TX 78212 USA.</t>
  </si>
  <si>
    <t>Trinity University's Department of History and its Office of Academic Affairs</t>
  </si>
  <si>
    <t>Funding from Trinity University's Department of History and its Office of Academic Affairs supported this research. Frau Ute Rauber at the Bundesarchiv Berlin provided key assistance. Conversations with the wonderful members of Trinity University's international research dinner group led by the incredible Sussan Siavoshi helped in this project's development, as did feedback from Tom Butcher. I thank in particular the anonymous reviewers for their valuable suggestions. Drew Konove also generously provided insightful comments, and I am especially grateful to Emma Woelk for her kind help.</t>
  </si>
  <si>
    <t>BERGHAHN JOURNALS</t>
  </si>
  <si>
    <t>BROOKLYN</t>
  </si>
  <si>
    <t>20 JAY ST, SUITE 512, BROOKLYN, NY 11201 USA</t>
  </si>
  <si>
    <t>1045-0300</t>
  </si>
  <si>
    <t>1558-5441</t>
  </si>
  <si>
    <t>GER POLIT SOC</t>
  </si>
  <si>
    <t>Ger. Polit. Soc.</t>
  </si>
  <si>
    <t>MAR</t>
  </si>
  <si>
    <t>10.3167/gps.2022.400103</t>
  </si>
  <si>
    <t>Area Studies</t>
  </si>
  <si>
    <t>ZO4CO</t>
  </si>
  <si>
    <t>WOS:000765674300003</t>
  </si>
  <si>
    <t>Kovácová, GD; Rákosník, J</t>
  </si>
  <si>
    <t>Kovacova, Gabriela Dudekova; Rakosnik, Jakub</t>
  </si>
  <si>
    <t>THE STATE, VOLUNTARY ACTIVITIES AND NATIONAL AIMS IN SOCIAL CARE FOR CHILDREN AND YOUNG PEOPLE IN INTER-WAR CZECHOSLOVAKIA</t>
  </si>
  <si>
    <t>HISTORICKY CASOPIS</t>
  </si>
  <si>
    <t>Children; Youth; Czechoslovakia; Social Care; Social Policy; Nationalism; Minorities</t>
  </si>
  <si>
    <t>The article is directed towards describing and analysing three thematic parts. The first is directed towards the social conditions in the modern European societies of around 1900, which stimulated the development of public care for the young. These conditions are classified as follows: the end of the first demographic transition, an economy of human resources motivated by utilitarian thinking, nationalist populationism and militarism. In the specific conditions of building Czechoslovakia, state propaganda emphasizing building the image of a democratic, tolerant and progressive republic must be added to these facts. The second part is devoted to the problematic fusion of the different traditions of care for the young in the Austrian and Hungarian parts of the Habsburg Monarchy. Analysis of the problems of unification focuses on three thematic parts: 1) differences in the legislation of the two parts of the state, 2) the institutional structure and its development, 3) traditions of civil charity. In spite of the transfer of the Czech organizational structure of District Youth Care and its centralized building based on ethnic principles into Slovakia and Sub-Carpathian Ruthenia, strong elements of continuity with the pre-war system remained. The third part deals with nationalism and ethnic factors in social care for the young. Precisely here, there was strong continuity with the 19th century, when national rivalry between the Czechs and Germans influenced the development of the institutions of social care. Special attention is devoted to the Roma and the application of the vague concept of the Gypsy way of life to care for the young.</t>
  </si>
  <si>
    <t>[Kovacova, Gabriela Dudekova] Hist Ustav SAV, Vvi, Klemensova 19, Bratislava 81499, Slovakia; [Rakosnik, Jakub] Karlova Univ, Filozoficka Fak, Nam Jana Palacha 2, Prague 11638, Czech Republic</t>
  </si>
  <si>
    <t>Slovak Academy of Sciences; Charles University Prague</t>
  </si>
  <si>
    <t>Kovácová, GD (corresponding author), Hist Ustav SAV, Vvi, Klemensova 19, Bratislava 81499, Slovakia.</t>
  </si>
  <si>
    <t>gabriela.dudekova@savba.sk; Jakub.rakosnik@ff.cuni.cz</t>
  </si>
  <si>
    <t>Institute of History of the Slovak Academy of Sciences [APVV-17-0399, VEGA 2/0114/21]; European Fund Regional Development [CZ.02.1.01/0.0/0.0/16_019/0000734]; COST action [CA18119]</t>
  </si>
  <si>
    <t>Institute of History of the Slovak Academy of Sciences(Slovak Academy of Sciences); European Fund Regional Development; COST action(European Cooperation in Science and Technology (COST))</t>
  </si>
  <si>
    <t>The study arose in the framework of the project APVV-17-0399 From the Monarchy to the Republic: The Transition process of the Society in Slovakia in the European context and the project VEGA 2/0114/21 From Charity to the State Social Policy: Ideas, Models and Practice in the period of State Interventionism in Slovakia during the 19th and the first half of 20th Centuries, researched at the Institute of History of the Slovak Academy of Sciences. This text originated with the support of the project Creativity and adaptability as conditions for the success of Europe in an inter-connected world, reg. no.: CZ.02.1.01/0.0/0.0/16_019/0000734, financed from the European Fund Regional Development. The cooperation was a result of the COST action CA18119 Who cares in Europe?.</t>
  </si>
  <si>
    <t>HISTORICKY USTAV SAV</t>
  </si>
  <si>
    <t>KLEMENSOVA 19</t>
  </si>
  <si>
    <t>PUBLISHING HOUSE VEDA ST, KLEMENSOVA 19, BRATISLAVA 81499, SLOVAKIA</t>
  </si>
  <si>
    <t>0018-2575</t>
  </si>
  <si>
    <t>HIST CASOPIS</t>
  </si>
  <si>
    <t>Hist. Cas.</t>
  </si>
  <si>
    <t>10.31577/histcaso.2022.70.5.5</t>
  </si>
  <si>
    <t>8R3SR</t>
  </si>
  <si>
    <t>gold</t>
  </si>
  <si>
    <t>WOS:000927814700005</t>
  </si>
  <si>
    <t>Wyrwich, M; Steinberg, PJ; Noseleit, F; de Faria, P</t>
  </si>
  <si>
    <t>Wyrwich, Michael; Steinberg, Philip J.; Noseleit, Florian; de Faria, Pedro</t>
  </si>
  <si>
    <t>Is open innovation imprinted on new ventures? The cooperation-inhibiting legacy of authoritarian regimes</t>
  </si>
  <si>
    <t>RESEARCH POLICY</t>
  </si>
  <si>
    <t>Open innovation; Imprinting theory; Authoritarian regimes; Surveillance; Organizational decision-making; R&amp; D cooperation</t>
  </si>
  <si>
    <t>ORGANIZATIONAL TRUST; GOVERNANCE; PERFORMANCE; ENTREPRENEURSHIP; INSTITUTIONS; PERSPECTIVE; PARTNERS; MODELS; FOSTER; MATTER</t>
  </si>
  <si>
    <t>Extant research explores the role played by individuals and, in particular, founders in defining open innovation strategies at the firm level. We join this discussion by combining insights from imprinting literature that explores the enduring impact of a founder's personal history, with inputs from literature that stresses the impact of past experience on trust formation. We suggest that founders are less likely to engage in open innovation if their experiences engender a generalized lack of trust. We use a unique database that includes East and West German founders to identify regional differences in activities conducted by authoritarian regimes that could inhibit trust. We find that founders who were exposed to high levels of secret police surveillance in the former socialist German Democratic Republic (GDR) are less likely to engage in interfirm R&amp;D cooperation. We contribute to the literature on open innovation by exploring how a founder's social, political, and cultural backgrounds influence strategic decisions related to open innovation, and to recent imprinting literature by showing that variation in oppressive enforcement practices in authoritarian regimes, such as surveillance activities, can leave an enduring imprint. Our findings complement recent insights on ideological imprinting effects on young firms' decision making.</t>
  </si>
  <si>
    <t>[Wyrwich, Michael; Steinberg, Philip J.; Noseleit, Florian; de Faria, Pedro] Univ Groningen, Fac Econ &amp; Business, Dept Innovat Management &amp; Strategy, Nettelbosje 2, NL-9747 AE Groningen, Netherlands</t>
  </si>
  <si>
    <t>University of Groningen</t>
  </si>
  <si>
    <t>Wyrwich, M (corresponding author), Univ Groningen, Fac Econ &amp; Business, Dept Innovat Management &amp; Strategy, Nettelbosje 2, NL-9747 AE Groningen, Netherlands.</t>
  </si>
  <si>
    <t>m.wyrwich@rug.nl; p.j.steinberg@rug.nl; f.noseleit@rug.nl; p.m.m.de.faria@rug.nl</t>
  </si>
  <si>
    <t>Steinberg, Philip/0000-0002-2650-6611; Noseleit, Florian/0000-0002-9881-9334; de Faria, Pedro/0000-0002-9008-2681</t>
  </si>
  <si>
    <t>ELSEVIER</t>
  </si>
  <si>
    <t>AMSTERDAM</t>
  </si>
  <si>
    <t>RADARWEG 29, 1043 NX AMSTERDAM, NETHERLANDS</t>
  </si>
  <si>
    <t>0048-7333</t>
  </si>
  <si>
    <t>1873-7625</t>
  </si>
  <si>
    <t>RES POLICY</t>
  </si>
  <si>
    <t>Res. Policy</t>
  </si>
  <si>
    <t>JAN</t>
  </si>
  <si>
    <t>10.1016/j.respol.2021.104409</t>
  </si>
  <si>
    <t>NOV 2021</t>
  </si>
  <si>
    <t>Management</t>
  </si>
  <si>
    <t>Social Science Citation Index (SSCI)</t>
  </si>
  <si>
    <t>Business &amp; Economics</t>
  </si>
  <si>
    <t>WT8WF</t>
  </si>
  <si>
    <t>Green Published, hybrid</t>
  </si>
  <si>
    <t>WOS:000716138700003</t>
  </si>
  <si>
    <t>German, AA</t>
  </si>
  <si>
    <t>German, A. A.</t>
  </si>
  <si>
    <t>The Party-State Nomenclature for the Volga German Republic</t>
  </si>
  <si>
    <t>NOVYI ISTORICHESKII VESTNIK-THE NEW HISTORICAL BULLETIN</t>
  </si>
  <si>
    <t>Russian</t>
  </si>
  <si>
    <t>Russian Germans; Volga German Republic; Russian Civil War; New Economic Policy (NEP); collectivization; Bolshevik Party; party bureaucracy; Stalinist regime; Stalinist terror</t>
  </si>
  <si>
    <t>The article is a summary of the content and results of the author's research into the party-Soviet nomenclature of the Volga German Autonomous Soviet Socialist Republic. In the course of the study, the origin, education, worldview, personal qualities, and activities of a significant number of the German Autonomy party Soviet functionaries were analyzed. The study was based on a wide array of documentary sources. The author is the first to identify three types of integrated images of the nomenclature that ruled the Volga Germans in the Autonomous Soviet Socialist Republic. The first type comes from the intellectuals, as a rule, with pre-revolutionary experience in social democratic work and supporters of classical Marxism, although infected with it, but able to more or less adequately assess the situation in society, the mood of people, and the degree of their ability to implement communist attitudes in practice. The second type is people from the lower classes who got involved in revolutionary practice during the Civil War, who knew and dogmatically perceived only the basics of Marxism and were fanatically ready to do anything for brighter future, without thinking about the consequences of their actions. The third type is young personnel, formed in the Soviet time by the end of the 1930s. They perceived the ideas of Stalinist socialism as religion and were personally loyal to the leader. Having traced the fate of all the types of nomenclature, the author comes to the conclusion that the first type prevailed until the end of the 1920s. During the years of the Great Turning Point it was ousted from power by those who belonged to the second type. Almost all the nomenclature of the first and second types was destroyed in 1937-1938. They were replaced by the young nomenclature of the third type. Its administrative destruction took place during the deportation of the Germans from the Volga Region. Eventually, they shared the fate of their people.</t>
  </si>
  <si>
    <t>[German, A. A.] Saratov NG Chernyshevskii State Univ, Saratov, Russia</t>
  </si>
  <si>
    <t>Saratov State University</t>
  </si>
  <si>
    <t>German, AA (corresponding author), Saratov NG Chernyshevskii State Univ, Saratov, Russia.</t>
  </si>
  <si>
    <t>a.a.german@mail.ru</t>
  </si>
  <si>
    <t>IZDATEL STVO IPPOLITOVA</t>
  </si>
  <si>
    <t>MOSCOW</t>
  </si>
  <si>
    <t>UL B FILEVSKAYA, DOM 69/2, KV 66, MOSCOW, 121433, RUSSIA</t>
  </si>
  <si>
    <t>2072-9286</t>
  </si>
  <si>
    <t>NOV ISTOR VESTN-NEW</t>
  </si>
  <si>
    <t>RI6NI</t>
  </si>
  <si>
    <t>WOS:000637023400003</t>
  </si>
  <si>
    <t>Allen, J; Hoffmann, SL; Morina, C; Poutrus, P</t>
  </si>
  <si>
    <t>Allen, Jennifer; Hoffmann, Stefan-Ludwig; Morina, Christina; Poutrus, Patrice</t>
  </si>
  <si>
    <t>The Unexpectedness of Events: GDR-Born Academics on Becoming Historians after 1989-1990</t>
  </si>
  <si>
    <t>CENTRAL EUROPEAN HISTORY</t>
  </si>
  <si>
    <t>Thirty years ago, on October 3, 1990, two German states became one. The academy, however, had a long way to go before it could begin to make a similar claim. The relatively swift dismantling of the Wall on the ground did not occasion an equally swift dismantling of the so-called Wall in the head, especially within the historical field in the new Federal Republic. Young scholars from the Workers' and Peasants' State launched their careers as professional historians in a profoundly different political and social context than the one into which they had been socialized. Few would describe this new academic constellation as unified. This forum developed, on the occasion of the thirtieth anniversary of the events of 1989-1990, as an attempt to understand the ways that having lived through a world-historical transition has impacted the work of historians from the former German Democratic Republic. It explores the ways these scholars' experiences-lived experiences of a necessarily transnational kind of history-have shaped their appreciation of the project of history: its form, its purpose, its promises, and its limits. It considers the ways the academy in the new Federal Republic did and did not make room for these scholars and their historiographical perspectives. It reflects on the power of culture, politics, and memory on conceptualizations of the past. To engage with these themes, Central European History's editor invited Jennifer Allen (Yale University) to convene a forum. She invited Stefan-Ludwig Hoffmann (University of California, Berkeley), Christina Morina (Universitat Bielefeld), and Patrice Poutrus (Universitat Erfurt) to participate.</t>
  </si>
  <si>
    <t>jennifer.allen@yale.edu; slhoffmann@berkeley.edu; christina.morina@uni-bielefeld.de; patrice.poutrus@uni-erfurt.de</t>
  </si>
  <si>
    <t>CAMBRIDGE UNIV PRESS</t>
  </si>
  <si>
    <t>CAMBRIDGE</t>
  </si>
  <si>
    <t>EDINBURGH BLDG, SHAFTESBURY RD, CB2 8RU CAMBRIDGE, ENGLAND</t>
  </si>
  <si>
    <t>0008-9389</t>
  </si>
  <si>
    <t>1569-1616</t>
  </si>
  <si>
    <t>CENT EUR HIST</t>
  </si>
  <si>
    <t>Cent. Eur. Hist.</t>
  </si>
  <si>
    <t>SEP</t>
  </si>
  <si>
    <t>PII S0008938920000436</t>
  </si>
  <si>
    <t>10.1017/S0008938920000436</t>
  </si>
  <si>
    <t>Social Science Citation Index (SSCI); Arts &amp; Humanities Citation Index (A&amp;HCI)</t>
  </si>
  <si>
    <t>OP3QA</t>
  </si>
  <si>
    <t>WOS:000587995400006</t>
  </si>
  <si>
    <t>Altehenger, J</t>
  </si>
  <si>
    <t>Altehenger, Jennifer</t>
  </si>
  <si>
    <t>Industrial and Chinese: Exhibiting Mao's China at the Leipzig Trade Fairs</t>
  </si>
  <si>
    <t>JOURNAL OF CONTEMPORARY HISTORY</t>
  </si>
  <si>
    <t>China pavilion; exhibition design; German Democratic Republic; People's Republic of China; trade fairs; Sino-Soviet split</t>
  </si>
  <si>
    <t>COLD-WAR; DIPLOMACY; PAVILION; EAST</t>
  </si>
  <si>
    <t>Between 1951 and 1965, the People's Republic of China regularly exhibited at the international trade fairs in the East German city of Leipzig. One of the major attractions of the fairs, China's grand pavilion was second in size only to the pavilion of the Soviet Union. This article examines the planning and execution of China's exhibitions, illustrating how the young communist regime displayed its products and political system abroad and how citizens of other socialist and capitalist countries experienced China through objects, materials, images and narratives. Because the People's Republic of China was a new revolutionary state of enormous political and economic significance and yet also a state that other socialist regimes deemed too poorly developed to transition to socialism, these exhibitions were the site of constant negotiations and tension between Chinese and East German organizers and other local decision-makers and participants. As such, the People's Republic of China's engagement with the fairs sheds further light on its international activities after 1949 and on the local history of the Sino-Soviet split. It is also a case study that calls attention to the historical significance of materiality that underpinned China's interactions with the wider world, from minute quotidian things to grand gifts and major export goods.</t>
  </si>
  <si>
    <t>[Altehenger, Jennifer] Univ Oxford, Chinese Hist, Oxford, England; [Altehenger, Jennifer] Univ Oxford, Modern Asian Hist, Oxford, England</t>
  </si>
  <si>
    <t>University of Oxford; University of Oxford</t>
  </si>
  <si>
    <t>Altehenger, J (corresponding author), Univ Oxford, Hist Fac, George St, Oxford OX1 2BE, England.</t>
  </si>
  <si>
    <t>jennifer.altehenger@history.ox.ac.uk</t>
  </si>
  <si>
    <t>British Academy/Leverhulme Small Research Grant [SG152939]; Sino-British Fellowship Trust; King's College London</t>
  </si>
  <si>
    <t>British Academy/Leverhulme Small Research Grant(Leverhulme Trust); Sino-British Fellowship Trust; King's College London</t>
  </si>
  <si>
    <t>Research for this article was supported by a British Academy/Leverhulme Small Research Grant (SG152939), the Sino-British Fellowship Trust and King's College London. I am grateful to colleagues at the Hong Kong Asia Society, M+ Museum, Fudan University and the organizers of the V&amp;A/RCA History of Design seminar and Oxford China Center seminar for inviting me to present some of the research on which this article is based. Many colleagues have generously provided advice, sources and encouragement. In particular, I thank Karl Gerth, Arunabh Ghosh, Denise Ho, Shen Yu, Sarah Teasley, Soren Urbansky, Jennifer Wong, Frauke Granitz (Leipziger Messe Unternehmensarchiv) and the archivists at the Saxonian State Archives in Dresden and Leipzig for their support.</t>
  </si>
  <si>
    <t>SAGE PUBLICATIONS LTD</t>
  </si>
  <si>
    <t>LONDON</t>
  </si>
  <si>
    <t>1 OLIVERS YARD, 55 CITY ROAD, LONDON EC1Y 1SP, ENGLAND</t>
  </si>
  <si>
    <t>0022-0094</t>
  </si>
  <si>
    <t>1461-7250</t>
  </si>
  <si>
    <t>J CONTEMP HIST</t>
  </si>
  <si>
    <t>J. Contemp. Hist.</t>
  </si>
  <si>
    <t>OCT</t>
  </si>
  <si>
    <t>10.1177/0022009419888265</t>
  </si>
  <si>
    <t>APR 2020</t>
  </si>
  <si>
    <t>NC3DS</t>
  </si>
  <si>
    <t>Green Submitted</t>
  </si>
  <si>
    <t>WOS:000523520600001</t>
  </si>
  <si>
    <t>Lois, D</t>
  </si>
  <si>
    <t>Lois, Daniel</t>
  </si>
  <si>
    <t>Gender Role Attitudes in Germany, 1982-2016: An Age-Period-Cohort (APC) Analysis</t>
  </si>
  <si>
    <t>COMPARATIVE POPULATION STUDIES</t>
  </si>
  <si>
    <t>APC analysis; Identification problem; Sexism; Gender role attitudes; German reunification</t>
  </si>
  <si>
    <t>IDEOLOGY CONSTRUCTION; UNITED-STATES; WOMENS LABOR; EAST; TRANSFORMATION; PARTICIPATION; MEN</t>
  </si>
  <si>
    <t>The present study investigates the change of gender role attitudes in Germany between 1982 and 2016. Nine waves of the German General Social Survey are used (N = 26,389). In contrast to previous trend studies, which largely ignore age effects, a mechanism-based age-period-cohort model (Winship/Harding 2008) is applied. It becomes clear that age, period and cohort independently have an impact on gender role ideology. Compared to earlier research, new insights concerning the shape of cohort effects come to light: Specific to traditional gender ideology in Western Germany, it is apparent that the trend towards increasingly egalitarian attitudes comes to a halt in men born around 1956 and later and in women born 1966. For Eastern Germany we observe that the cohort-specific trend towards liberalisation in younger cohorts either is diminishing or even tends to reverse. This pattern of effects mainly mirrors the phases of the feminist movement in Western Germany and the rise and decline of the German Democratic Republic, respectively.</t>
  </si>
  <si>
    <t>[Lois, Daniel] Univ Bundeswehr Munchen, Fak Humanwissensch, Neubiberg, Germany</t>
  </si>
  <si>
    <t>Bundeswehr University Munich</t>
  </si>
  <si>
    <t>Lois, D (corresponding author), Univ Bundeswehr Munchen, Fak Humanwissensch, Neubiberg, Germany.</t>
  </si>
  <si>
    <t>daniel.lois@unibw.de</t>
  </si>
  <si>
    <t>BUNDESINSTITUT BEVOELKERUNGSFORSCHUNG</t>
  </si>
  <si>
    <t>WIESBADEN</t>
  </si>
  <si>
    <t>FRIEDRICH-EBERT-ALLEE 4, WIESBADEN, 65185, GERMANY</t>
  </si>
  <si>
    <t>1869-8980</t>
  </si>
  <si>
    <t>1869-8999</t>
  </si>
  <si>
    <t>COMP POPUL STUD</t>
  </si>
  <si>
    <t>Comp. Popul. Stud.</t>
  </si>
  <si>
    <t>10.12765/CPoS-2020-02en</t>
  </si>
  <si>
    <t>Demography</t>
  </si>
  <si>
    <t>LG6RA</t>
  </si>
  <si>
    <t>WOS:000528224500002</t>
  </si>
  <si>
    <t>Will, AK</t>
  </si>
  <si>
    <t>Will, Anne-Kathrin</t>
  </si>
  <si>
    <t>The German statistical category migration background: Historical roots, revisions and shortcomings</t>
  </si>
  <si>
    <t>ETHNICITIES</t>
  </si>
  <si>
    <t>Migration background; ethnic categories; national statistic; German microcensus; statistical category; citizenship; national membership</t>
  </si>
  <si>
    <t>The term migration background is commonly used in Germany today, but this neologism is only 20 years old. As an official category, it is even much younger. There has been only little research concerning the new population category, which emerged around the turn of the millennium. Thus, the question how the migration background could become the central category describing migration related diversity in Germany is not answered yet. This article fills this gap by exploring the context of the emergence of the migration background including the history of ethnic categories in German official statistics. It describes the actual definition of a migration background which became an official category in 2007 when the German Federal Statistical Office started publishing data regarding the population with a migration background based on the microcensus, a 1% household survey with mandatory participation. The central questions are: how national membership is imagined, how is it inscribed in definitions, and what adaptions had to be made over time? To answer these questions, different sources as questionnaires, publications of results of the microcensus and national reports on children and youth are analysed. Using interpretative methods, it is shown how a new taxonomy of the population in Germany was created, how it was influenced by international and national educational research, and to which extent it reshaped the perspectives on newcomers and natives. It is shown that the new category is tightly bound to citizenship and summarizes a number of older ethnic categories, but excludes also immigrated Germans who immigrated shortly after Second World War and from the former German Democratic Republic. Therefore, the label migration background is misleading because inherited citizenship and ancestry is in the centre of the definition rather than migration experience.</t>
  </si>
  <si>
    <t>[Will, Anne-Kathrin] Humboldt Univ, Inst Europaische Ethnol, Unter Linden 6, D-10099 Berlin, Germany; [Will, Anne-Kathrin] Humboldt Univ, Berliner Inst Empir Integrat &amp; Migrat Forsch BIM, Unter Linden 6, D-10099 Berlin, Germany</t>
  </si>
  <si>
    <t>Humboldt University of Berlin; Humboldt University of Berlin</t>
  </si>
  <si>
    <t>Will, AK (corresponding author), Humboldt Univ, Inst Europaische Ethnol, Unter Linden 6, D-10099 Berlin, Germany.;Will, AK (corresponding author), Humboldt Univ, Berliner Inst Empir Integrat &amp; Migrat Forsch BIM, Unter Linden 6, D-10099 Berlin, Germany.</t>
  </si>
  <si>
    <t>anne-kathrin.will@hu-berlin.de</t>
  </si>
  <si>
    <t>Open Access Publication Fund of Humboldt-Universitat zu Berlin</t>
  </si>
  <si>
    <t>The author(s) disclosed receipt of the following financial support for the research, authorship, and/or publication of this article: The authors acknowledge support by the Open Access Publication Fund of Humboldt-Universitat zu Berlin.</t>
  </si>
  <si>
    <t>1468-7968</t>
  </si>
  <si>
    <t>1741-2706</t>
  </si>
  <si>
    <t>Ethnicities</t>
  </si>
  <si>
    <t>JUN</t>
  </si>
  <si>
    <t>10.1177/1468796819833437</t>
  </si>
  <si>
    <t>Ethnic Studies</t>
  </si>
  <si>
    <t>IA8RF</t>
  </si>
  <si>
    <t>WOS:000469825400006</t>
  </si>
  <si>
    <t>Antonov, AE</t>
  </si>
  <si>
    <t>Antonov, Alexander E.</t>
  </si>
  <si>
    <t>NEO-NAZI MOVEMENT AND IDEOLOGY IN MODERN DEMOCRATIC GERMANY</t>
  </si>
  <si>
    <t>VESTNIK TOMSKOGO GOSUDARSTVENNOGO UNIVERSITETA ISTORIYA-TOMSK STATE UNIVERSITY JOURNAL OF HISTORY</t>
  </si>
  <si>
    <t>Neo-Nazism; nationalism; racism; Comradeship; Autonomous Nationalists; Germany</t>
  </si>
  <si>
    <t>This article is devoted to the problem of neo-Nazism in modern Germany. The purpose of the publication was a comprehensive study of this issue on the example of neo-Nazi groups - Comradeship and Autonomous Nationalists. The activity of neo-Nazis, the dissemination of their views in society, the involvement of young people in their ranks are closely linked with the activities of these groups of the neo-Nazi camps of the Federal Republic of Germany. These groups are an integral part of the neo -Nazi movement that exists within the framework of the right camp as a whole. The author demonstrated the relevance of the topic, a number of definitions of neo-Nazism and its representatives from the official bodies and science, briefly reviewed the history, roots of ideological attitudes, and also highlighted the features of the youth group of the so-called Autonomous Nationalists. The points of view in the science of the causes and factors affecting the manifestation of the activity of right-wing extremists and neo-Nazis were considered. It was found that the groups considered in the article are an integral part of neo-Nazism. These neo-Nazi forces are united by a commitment to the ideology of National Socialism. A different form of its distribution is the boundary between these groups. One group is in the camp of the so-called traditional extremists, the other in the revolutionary youth camp. At the same time, the second of them is the most aggressive and uncontrollable by the standards of the neo-Nazis themselves. The impact on the activity of neo-Nazism and right-wing extremism, in general, is due to various reasons and factors: from the next influx of migrants and refugees to the sociocultural problems associated with the process of their integration. The question of the existence of the threat of neo-Nazism for society in modern Germany is highly relevant today. At the federal level of countries, there are various neo-Nazi groups that preach their ideas among young people using a variety of methods: from propagating their ideas through song lyrics at musical concerts and on the Internet, to grafting them on the spot during rallies and demonstrations. However, their work is not limited to pure propaganda Every year, crimes are committed against refugees and migrants on racial basis. Very often in the news, there are reports of attacks on migrants and arson of their homes. At the same time, lawsuits against the most odious representatives of neo-Nazism as the National Socialist underground can last for years. The promotion to the parliament of such a right-wing party as Alternative for Germany serves as a signal that a crisis of trust in the authorities is growing in German society. But at the same time, being an indisputable threat to the liberal, democratic society of Germany, neo-Nazis, like right-wing extremism as a whole, are marginalized by the country's political life, having no mass base to secure the necessary breakthrough in elections. The ground for this is objective historical reasons.</t>
  </si>
  <si>
    <t>[Antonov, Alexander E.] Kemerovo State Univ, Kemerovo, Russia</t>
  </si>
  <si>
    <t>Kemerovo State University</t>
  </si>
  <si>
    <t>Antonov, AE (corresponding author), Kemerovo State Univ, Kemerovo, Russia.</t>
  </si>
  <si>
    <t>derchef.kem@mail.ru</t>
  </si>
  <si>
    <t>Antonov, Alexander/W-2127-2019</t>
  </si>
  <si>
    <t>TOMSK STATE UNIV</t>
  </si>
  <si>
    <t>TOMSK</t>
  </si>
  <si>
    <t>LENIN AVE, 36, TOMSK, 634050, RUSSIA</t>
  </si>
  <si>
    <t>1998-8613</t>
  </si>
  <si>
    <t>2311-2387</t>
  </si>
  <si>
    <t>VESTN TOMSK GOS U IS</t>
  </si>
  <si>
    <t>Vestn. Tomsk. Gos. Univ. Istoriya-Tomsk State Univ. J. Hist.</t>
  </si>
  <si>
    <t>10.17223/19988613/57/5</t>
  </si>
  <si>
    <t>HU7UF</t>
  </si>
  <si>
    <t>Bronze</t>
  </si>
  <si>
    <t>WOS:000465487700005</t>
  </si>
  <si>
    <t>White, K</t>
  </si>
  <si>
    <t>White, Katharine</t>
  </si>
  <si>
    <t>East Germany's Red Woodstock: The 1973 Festival between the Carnivalesque and the Everyday</t>
  </si>
  <si>
    <t>Scholars often depict the 1973 World Festival of Youth and Studentsor, more colloquially, the Red Woodstockas a momentary departure or break from everyday life, when the German Democratic Republic (GDR) briefly opened its borders to the youth of the world. Similarly, they suggest that, when the festival's nine days of festivities came to an end, the pathos of revolution disappeared just as quickly as it had come about, resulting in a return to the restraints of everyday life behind the Iron Curtain. By contrast, this article reconsiders the festival's significance by adopting an analytical framework from postsocialist theorists. In doing so, it reconceptualizes the Red Woodstock as a moment of globalized influences and youth engagement that not only reflected shifting societal norms, but also the East German state's commitment to international socialist solidarity. Soviet theorist Mikhail Bakhtin's work on the upside-down nature of the carnival, as well as on society's grotesque body, is useful in this regard, as it sets in sharp relief the extent to which one of the East German state's greatest challenges resulted from its own embrace of international socialism. This was the case as young people from the GDR and beyond transformed the East German capital through a subtle appropriation, transformation, and even subversion of the state-generated discourse on international solidarity, in ways that had a lasting effect during the late socialist period.</t>
  </si>
  <si>
    <t>[White, Katharine] George Washington Univ, Washington, DC 20052 USA</t>
  </si>
  <si>
    <t>George Washington University</t>
  </si>
  <si>
    <t>White, K (corresponding author), George Washington Univ, Washington, DC 20052 USA.</t>
  </si>
  <si>
    <t>German Historical Institute in Washington, D.C.; German Academic Exchange Service; American Historical Association; Institute for European, Russian, and Eurasian Studies; History Department at George Washington University</t>
  </si>
  <si>
    <t>German Historical Institute in Washington, D.C.; German Academic Exchange Service(Deutscher Akademischer Austausch Dienst (DAAD)); American Historical Association; Institute for European, Russian, and Eurasian Studies; History Department at George Washington University</t>
  </si>
  <si>
    <t>I would like to thank my PhD adviser, Andrew Zimmerman, as well as Jonathan Zatlin, Timothy Brown, Katrin Schultheiss, and Hugh Agnew, who have commented on various iterations of the dissertation chapter upon which this article builds. I am indebted to Geoff Eley for suggesting that I research the Red Woodstock festival for my dissertation. I also appreciate the comments provided by Dina Khoury, Scott Harrison, and Robert Isaacson during different phases of the article. The research for the article was completed with generous support from the German Historical Institute in Washington, D.C., the German Academic Exchange Service, a Bernadotte E. Schmitt Grant from the American Historical Association, as well as fellowships from the Institute for European, Russian, and Eurasian Studies and the History Department at George Washington University. I also want to thank the anonymous reviewers and the journal editor, Andrew I. Port, for their insightful comments.</t>
  </si>
  <si>
    <t>DEC</t>
  </si>
  <si>
    <t>10.1017/S0008938918000754</t>
  </si>
  <si>
    <t>HG3VK</t>
  </si>
  <si>
    <t>WOS:000454902800005</t>
  </si>
  <si>
    <t>Schmitt, C; Witte, MD</t>
  </si>
  <si>
    <t>Schmitt, Caroline; Witte, Matthias D.</t>
  </si>
  <si>
    <t>You are special: othering in biographies of GDR children from Namibia</t>
  </si>
  <si>
    <t>ETHNIC AND RACIAL STUDIES</t>
  </si>
  <si>
    <t>Othering; racism; culturalization; GDR children from Namibia; GDR; SWAPO</t>
  </si>
  <si>
    <t>The article analyses a historical case of politically induced flight. The so-called German Democratic Republic (GDR) children from Namibia are about 430 people brought to the GDR between 1979 and 1989. They came from Namibian refugee camps and were part of a solidarity project between South West African People's Organization (SWAPO) and the GDR. They were educated to become the Namibian elite once the country had been liberated. Their stay was to be temporary, with the children identified as Namibian by SWAPO and GDR. The article reconstructs culturalist and biological-racist forms of othering as characteristic biographical experience of the young people which deny them belonging to GDR and Namibia. Simultaneously it examines how the young people irritate the categories of othering and create spaces of agency. They build a new hybrid language Oshi German thereby breaking culturalization and staying together as a collective in search of a place of belonging.</t>
  </si>
  <si>
    <t>[Schmitt, Caroline; Witte, Matthias D.] Johannes Gutenberg Univ Mainz, Inst Educ, Mainz, Germany</t>
  </si>
  <si>
    <t>Johannes Gutenberg University of Mainz</t>
  </si>
  <si>
    <t>Schmitt, C (corresponding author), Johannes Gutenberg Univ Mainz, Inst Educ, Mainz, Germany.</t>
  </si>
  <si>
    <t>schmica@uni-mainz.de</t>
  </si>
  <si>
    <t>Witte, Matthias D./0000-0002-2764-1399; Schmitt, Caroline/0000-0002-0136-0441</t>
  </si>
  <si>
    <t>0141-9870</t>
  </si>
  <si>
    <t>1466-4356</t>
  </si>
  <si>
    <t>ETHNIC RACIAL STUD</t>
  </si>
  <si>
    <t>Ethn. Racial Stud.</t>
  </si>
  <si>
    <t>10.1080/01419870.2017.1287417</t>
  </si>
  <si>
    <t>Ethnic Studies; Sociology</t>
  </si>
  <si>
    <t>GD7TN</t>
  </si>
  <si>
    <t>WOS:000430715800009</t>
  </si>
  <si>
    <t>Blessing, B</t>
  </si>
  <si>
    <t>Blessing, Benita</t>
  </si>
  <si>
    <t>Love Lessons in East German Children's Films</t>
  </si>
  <si>
    <t>COLLOQUIA GERMANICA</t>
  </si>
  <si>
    <t>DEFA; German Democratic Republic; children's films; love; sexuality; pedagogy</t>
  </si>
  <si>
    <t>East German cinema played an important role in the emotional education of girls and boys. In a process I refer to as cinema pedagogy, filmmakers offered socialist love lessons to young people about the possibilities and limits of heterosexual, romantic relationships. In fairy tale films (Marchenfilme), everyday films (Alltagsfilme), and historical features (Geschichtsfilme), children watched both fantasy and realistic characters role model how - and how not - to be a couple behind the Wall. These love lessons were not static. Over five distinct periods in the Soviet Zone (1945-1949) and German Democratic Republic, children saw adults and children on-screen acting in increasingly emancipated expressions of female agency in love and passion.</t>
  </si>
  <si>
    <t>[Blessing, Benita] Oregon State Univ, World Languages &amp; Cultures, Kidder Hall 210, Corvallis, OR 97331 USA</t>
  </si>
  <si>
    <t>Oregon State University</t>
  </si>
  <si>
    <t>Blessing, B (corresponding author), Oregon State Univ, World Languages &amp; Cultures, Kidder Hall 210, Corvallis, OR 97331 USA.</t>
  </si>
  <si>
    <t>benita.blessing@oregonstate.edu</t>
  </si>
  <si>
    <t>FRANCKE VERLAG</t>
  </si>
  <si>
    <t>TUBINGEN</t>
  </si>
  <si>
    <t>DISCHINGERWEG 5, D-72070 TUBINGEN, GERMANY</t>
  </si>
  <si>
    <t>0010-1338</t>
  </si>
  <si>
    <t>COLLOQ GERMANICA</t>
  </si>
  <si>
    <t>Colloq. Ger.</t>
  </si>
  <si>
    <t>Language &amp; Linguistics; Literature, German, Dutch, Scandinavian</t>
  </si>
  <si>
    <t>Linguistics; Literature</t>
  </si>
  <si>
    <t>VI3FO</t>
  </si>
  <si>
    <t>WOS:000470967300002</t>
  </si>
  <si>
    <t>Gaiser, W; De Rijke, J; Spannring, R</t>
  </si>
  <si>
    <t>Gaiser, Wolfgang; De Rijke, Johann; Spannring, Reingard</t>
  </si>
  <si>
    <t>Youth and political participation - empirical results for Germany within a European context</t>
  </si>
  <si>
    <t>YOUNG</t>
  </si>
  <si>
    <t>Youth; political participation; Germany; trends; Europe</t>
  </si>
  <si>
    <t>ISSUE</t>
  </si>
  <si>
    <t>Impatience with politics in Germany, disenchantment with political commitment and individualization are labels frequently attached to the political involvement of young people. Empirical analyses, however, show a rather more complex picture. A basic willingness to become politically involved and to express political opinions is apparent. Indeed, many young people make use of numerous and varied opportunities to express themselves politically, although usually no more than occasionally. Not surprisingly, participation in traditional associations has fallen in some cases. On the other hand, affinity and commitment to 'New Social Movements'(NSMs) remain fairly consistent. Participation patterns among young people differ according to gender, education level and place of origin: federal states of former West Germany (the 'old' states) or the former German Democratic Republic (the 'new' states). One focus of the article is on the differences between West and East Germany. The results are then discussed within a European context.</t>
  </si>
  <si>
    <t>[Gaiser, Wolfgang; De Rijke, Johann] German Youth Inst, Munich, Germany; [Spannring, Reingard] Univ Innsbruck, Inst Sci Educ, A-6020 Innsbruck, Austria</t>
  </si>
  <si>
    <t>University of Innsbruck</t>
  </si>
  <si>
    <t>Gaiser, W (corresponding author), German Youth Inst, Munich, Germany.</t>
  </si>
  <si>
    <t>gaiser@dji.de; derijke@dji.de; Reingard.Spannring@uibk.at</t>
  </si>
  <si>
    <t>Grob, Nathalie/H-5579-2011</t>
  </si>
  <si>
    <t>1103-3088</t>
  </si>
  <si>
    <t>Young</t>
  </si>
  <si>
    <t>NOV</t>
  </si>
  <si>
    <t>10.1177/110330881001800404</t>
  </si>
  <si>
    <t>Social Sciences, Interdisciplinary; Sociology</t>
  </si>
  <si>
    <t>Social Sciences - Other Topics; Sociology</t>
  </si>
  <si>
    <t>654OV</t>
  </si>
  <si>
    <t>WOS:000282178700004</t>
  </si>
  <si>
    <t>RUESCHEMEYER, M</t>
  </si>
  <si>
    <t>EAST-GERMANY NEW TOWNS IN TRANSITION - A GRASS-ROOTS VIEW OF THE IMPACT OF UNIFICATION</t>
  </si>
  <si>
    <t>URBAN STUDIES</t>
  </si>
  <si>
    <t>This paper describes the former German Democratic Republic in transition after unification, focusing on the new urban communities (Neubaugebiete) with particular reference to the levels of participation by residents in local organisations. The immediate effects of unification include loss of subsidies, massive unemployment and special problems for groups such as women, single parents, foreigners and young adults in residential areas. Levels of participation in local organisation are low because of a sense of futility and lack of familiarity. In the case-study city of Rostock the new political parties are committed to preserving some of the older GDR values such as non-segregated housing. The transition period has revealed enormously high expectations for social and economic well-being which are constantly challenged by the reality of everyday life.</t>
  </si>
  <si>
    <t>BROWN UNIV,PROVIDENCE,RI 02903</t>
  </si>
  <si>
    <t>Brown University</t>
  </si>
  <si>
    <t>RUESCHEMEYER, M (corresponding author), RHODE ISL SCH DESIGN,PROVIDENCE,RI 02903, USA.</t>
  </si>
  <si>
    <t>CARFAX PUBL CO</t>
  </si>
  <si>
    <t>PO BOX 25, ABINGDON, OXFORDSHIRE, ENGLAND OX14 3UE</t>
  </si>
  <si>
    <t>0042-0980</t>
  </si>
  <si>
    <t>URBAN STUD</t>
  </si>
  <si>
    <t>Urban Stud.</t>
  </si>
  <si>
    <t>APR</t>
  </si>
  <si>
    <t>10.1080/00420989320080511</t>
  </si>
  <si>
    <t>Environmental Studies; Urban Studies</t>
  </si>
  <si>
    <t>Environmental Sciences &amp; Ecology; Urban Studies</t>
  </si>
  <si>
    <t>KZ047</t>
  </si>
  <si>
    <t>WOS:A1993KZ04700002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</si>
</sst>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17"/>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74</v>
      </c>
      <c r="V2" t="s">
        <v>81</v>
      </c>
      <c r="W2" t="s">
        <v>82</v>
      </c>
      <c r="X2" t="s">
        <v>83</v>
      </c>
      <c r="Y2" t="s">
        <v>84</v>
      </c>
      <c r="Z2" t="s">
        <v>85</v>
      </c>
      <c r="AA2" t="s">
        <v>86</v>
      </c>
      <c r="AB2" t="s">
        <v>87</v>
      </c>
      <c r="AC2" t="s">
        <v>74</v>
      </c>
      <c r="AD2" t="s">
        <v>74</v>
      </c>
      <c r="AE2" t="s">
        <v>74</v>
      </c>
      <c r="AF2" t="s">
        <v>74</v>
      </c>
      <c r="AG2">
        <v>12</v>
      </c>
      <c r="AH2">
        <v>0</v>
      </c>
      <c r="AI2">
        <v>0</v>
      </c>
      <c r="AJ2">
        <v>0</v>
      </c>
      <c r="AK2">
        <v>0</v>
      </c>
      <c r="AL2" t="s">
        <v>88</v>
      </c>
      <c r="AM2" t="s">
        <v>89</v>
      </c>
      <c r="AN2" t="s">
        <v>90</v>
      </c>
      <c r="AO2" t="s">
        <v>91</v>
      </c>
      <c r="AP2" t="s">
        <v>92</v>
      </c>
      <c r="AQ2" t="s">
        <v>74</v>
      </c>
      <c r="AR2" t="s">
        <v>77</v>
      </c>
      <c r="AS2" t="s">
        <v>93</v>
      </c>
      <c r="AT2" t="s">
        <v>94</v>
      </c>
      <c r="AU2">
        <v>2023</v>
      </c>
      <c r="AV2" t="s">
        <v>74</v>
      </c>
      <c r="AW2">
        <v>1</v>
      </c>
      <c r="AX2" t="s">
        <v>74</v>
      </c>
      <c r="AY2" t="s">
        <v>74</v>
      </c>
      <c r="AZ2" t="s">
        <v>74</v>
      </c>
      <c r="BA2" t="s">
        <v>74</v>
      </c>
      <c r="BB2">
        <v>216</v>
      </c>
      <c r="BC2">
        <v>233</v>
      </c>
      <c r="BD2" t="s">
        <v>74</v>
      </c>
      <c r="BE2" t="s">
        <v>95</v>
      </c>
      <c r="BF2" t="str">
        <f>HYPERLINK("http://dx.doi.org/10.33782/eminak2023.1(41).631","http://dx.doi.org/10.33782/eminak2023.1(41).631")</f>
        <v>http://dx.doi.org/10.33782/eminak2023.1(41).631</v>
      </c>
      <c r="BG2" t="s">
        <v>74</v>
      </c>
      <c r="BH2" t="s">
        <v>74</v>
      </c>
      <c r="BI2">
        <v>18</v>
      </c>
      <c r="BJ2" t="s">
        <v>96</v>
      </c>
      <c r="BK2" t="s">
        <v>97</v>
      </c>
      <c r="BL2" t="s">
        <v>98</v>
      </c>
      <c r="BM2" t="s">
        <v>99</v>
      </c>
      <c r="BN2" t="s">
        <v>74</v>
      </c>
      <c r="BO2" t="s">
        <v>74</v>
      </c>
      <c r="BP2" t="s">
        <v>74</v>
      </c>
      <c r="BQ2" t="s">
        <v>74</v>
      </c>
      <c r="BR2" t="s">
        <v>100</v>
      </c>
      <c r="BS2" t="s">
        <v>101</v>
      </c>
      <c r="BT2" t="str">
        <f>HYPERLINK("https%3A%2F%2Fwww.webofscience.com%2Fwos%2Fwoscc%2Ffull-record%2FWOS:000994536100013","View Full Record in Web of Science")</f>
        <v>View Full Record in Web of Science</v>
      </c>
    </row>
    <row r="3" spans="1:72" x14ac:dyDescent="0.25">
      <c r="A3" t="s">
        <v>72</v>
      </c>
      <c r="B3" t="s">
        <v>102</v>
      </c>
      <c r="C3" t="s">
        <v>74</v>
      </c>
      <c r="D3" t="s">
        <v>74</v>
      </c>
      <c r="E3" t="s">
        <v>74</v>
      </c>
      <c r="F3" t="s">
        <v>103</v>
      </c>
      <c r="G3" t="s">
        <v>74</v>
      </c>
      <c r="H3" t="s">
        <v>74</v>
      </c>
      <c r="I3" t="s">
        <v>104</v>
      </c>
      <c r="J3" t="s">
        <v>105</v>
      </c>
      <c r="K3" t="s">
        <v>74</v>
      </c>
      <c r="L3" t="s">
        <v>74</v>
      </c>
      <c r="M3" t="s">
        <v>78</v>
      </c>
      <c r="N3" t="s">
        <v>79</v>
      </c>
      <c r="O3" t="s">
        <v>74</v>
      </c>
      <c r="P3" t="s">
        <v>74</v>
      </c>
      <c r="Q3" t="s">
        <v>74</v>
      </c>
      <c r="R3" t="s">
        <v>74</v>
      </c>
      <c r="S3" t="s">
        <v>74</v>
      </c>
      <c r="T3" t="s">
        <v>106</v>
      </c>
      <c r="U3" t="s">
        <v>74</v>
      </c>
      <c r="V3" t="s">
        <v>107</v>
      </c>
      <c r="W3" t="s">
        <v>108</v>
      </c>
      <c r="X3" t="s">
        <v>109</v>
      </c>
      <c r="Y3" t="s">
        <v>110</v>
      </c>
      <c r="Z3" t="s">
        <v>111</v>
      </c>
      <c r="AA3" t="s">
        <v>74</v>
      </c>
      <c r="AB3" t="s">
        <v>74</v>
      </c>
      <c r="AC3" t="s">
        <v>74</v>
      </c>
      <c r="AD3" t="s">
        <v>74</v>
      </c>
      <c r="AE3" t="s">
        <v>74</v>
      </c>
      <c r="AF3" t="s">
        <v>74</v>
      </c>
      <c r="AG3">
        <v>83</v>
      </c>
      <c r="AH3">
        <v>0</v>
      </c>
      <c r="AI3">
        <v>0</v>
      </c>
      <c r="AJ3">
        <v>1</v>
      </c>
      <c r="AK3">
        <v>1</v>
      </c>
      <c r="AL3" t="s">
        <v>112</v>
      </c>
      <c r="AM3" t="s">
        <v>113</v>
      </c>
      <c r="AN3" t="s">
        <v>114</v>
      </c>
      <c r="AO3" t="s">
        <v>115</v>
      </c>
      <c r="AP3" t="s">
        <v>116</v>
      </c>
      <c r="AQ3" t="s">
        <v>74</v>
      </c>
      <c r="AR3" t="s">
        <v>117</v>
      </c>
      <c r="AS3" t="s">
        <v>118</v>
      </c>
      <c r="AT3" t="s">
        <v>119</v>
      </c>
      <c r="AU3">
        <v>2022</v>
      </c>
      <c r="AV3">
        <v>29</v>
      </c>
      <c r="AW3">
        <v>6</v>
      </c>
      <c r="AX3" t="s">
        <v>74</v>
      </c>
      <c r="AY3" t="s">
        <v>74</v>
      </c>
      <c r="AZ3" t="s">
        <v>120</v>
      </c>
      <c r="BA3" t="s">
        <v>74</v>
      </c>
      <c r="BB3">
        <v>954</v>
      </c>
      <c r="BC3">
        <v>977</v>
      </c>
      <c r="BD3" t="s">
        <v>74</v>
      </c>
      <c r="BE3" t="s">
        <v>121</v>
      </c>
      <c r="BF3" t="str">
        <f>HYPERLINK("http://dx.doi.org/10.1080/13507486.2022.2133682","http://dx.doi.org/10.1080/13507486.2022.2133682")</f>
        <v>http://dx.doi.org/10.1080/13507486.2022.2133682</v>
      </c>
      <c r="BG3" t="s">
        <v>74</v>
      </c>
      <c r="BH3" t="s">
        <v>74</v>
      </c>
      <c r="BI3">
        <v>24</v>
      </c>
      <c r="BJ3" t="s">
        <v>122</v>
      </c>
      <c r="BK3" t="s">
        <v>123</v>
      </c>
      <c r="BL3" t="s">
        <v>122</v>
      </c>
      <c r="BM3" t="s">
        <v>124</v>
      </c>
      <c r="BN3" t="s">
        <v>74</v>
      </c>
      <c r="BO3" t="s">
        <v>74</v>
      </c>
      <c r="BP3" t="s">
        <v>74</v>
      </c>
      <c r="BQ3" t="s">
        <v>74</v>
      </c>
      <c r="BR3" t="s">
        <v>100</v>
      </c>
      <c r="BS3" t="s">
        <v>125</v>
      </c>
      <c r="BT3" t="str">
        <f>HYPERLINK("https%3A%2F%2Fwww.webofscience.com%2Fwos%2Fwoscc%2Ffull-record%2FWOS:000924898700005","View Full Record in Web of Science")</f>
        <v>View Full Record in Web of Science</v>
      </c>
    </row>
    <row r="4" spans="1:72" x14ac:dyDescent="0.25">
      <c r="A4" t="s">
        <v>72</v>
      </c>
      <c r="B4" t="s">
        <v>126</v>
      </c>
      <c r="C4" t="s">
        <v>74</v>
      </c>
      <c r="D4" t="s">
        <v>74</v>
      </c>
      <c r="E4" t="s">
        <v>74</v>
      </c>
      <c r="F4" t="s">
        <v>127</v>
      </c>
      <c r="G4" t="s">
        <v>74</v>
      </c>
      <c r="H4" t="s">
        <v>74</v>
      </c>
      <c r="I4" t="s">
        <v>128</v>
      </c>
      <c r="J4" t="s">
        <v>129</v>
      </c>
      <c r="K4" t="s">
        <v>74</v>
      </c>
      <c r="L4" t="s">
        <v>74</v>
      </c>
      <c r="M4" t="s">
        <v>78</v>
      </c>
      <c r="N4" t="s">
        <v>79</v>
      </c>
      <c r="O4" t="s">
        <v>74</v>
      </c>
      <c r="P4" t="s">
        <v>74</v>
      </c>
      <c r="Q4" t="s">
        <v>74</v>
      </c>
      <c r="R4" t="s">
        <v>74</v>
      </c>
      <c r="S4" t="s">
        <v>74</v>
      </c>
      <c r="T4" t="s">
        <v>130</v>
      </c>
      <c r="U4" t="s">
        <v>74</v>
      </c>
      <c r="V4" t="s">
        <v>131</v>
      </c>
      <c r="W4" t="s">
        <v>132</v>
      </c>
      <c r="X4" t="s">
        <v>133</v>
      </c>
      <c r="Y4" t="s">
        <v>134</v>
      </c>
      <c r="Z4" t="s">
        <v>74</v>
      </c>
      <c r="AA4" t="s">
        <v>74</v>
      </c>
      <c r="AB4" t="s">
        <v>74</v>
      </c>
      <c r="AC4" t="s">
        <v>135</v>
      </c>
      <c r="AD4" t="s">
        <v>135</v>
      </c>
      <c r="AE4" t="s">
        <v>136</v>
      </c>
      <c r="AF4" t="s">
        <v>74</v>
      </c>
      <c r="AG4">
        <v>42</v>
      </c>
      <c r="AH4">
        <v>1</v>
      </c>
      <c r="AI4">
        <v>1</v>
      </c>
      <c r="AJ4">
        <v>0</v>
      </c>
      <c r="AK4">
        <v>2</v>
      </c>
      <c r="AL4" t="s">
        <v>137</v>
      </c>
      <c r="AM4" t="s">
        <v>138</v>
      </c>
      <c r="AN4" t="s">
        <v>139</v>
      </c>
      <c r="AO4" t="s">
        <v>140</v>
      </c>
      <c r="AP4" t="s">
        <v>141</v>
      </c>
      <c r="AQ4" t="s">
        <v>74</v>
      </c>
      <c r="AR4" t="s">
        <v>142</v>
      </c>
      <c r="AS4" t="s">
        <v>143</v>
      </c>
      <c r="AT4" t="s">
        <v>144</v>
      </c>
      <c r="AU4">
        <v>2022</v>
      </c>
      <c r="AV4">
        <v>40</v>
      </c>
      <c r="AW4">
        <v>1</v>
      </c>
      <c r="AX4" t="s">
        <v>74</v>
      </c>
      <c r="AY4" t="s">
        <v>74</v>
      </c>
      <c r="AZ4" t="s">
        <v>74</v>
      </c>
      <c r="BA4" t="s">
        <v>74</v>
      </c>
      <c r="BB4">
        <v>41</v>
      </c>
      <c r="BC4">
        <v>57</v>
      </c>
      <c r="BD4" t="s">
        <v>74</v>
      </c>
      <c r="BE4" t="s">
        <v>145</v>
      </c>
      <c r="BF4" t="str">
        <f>HYPERLINK("http://dx.doi.org/10.3167/gps.2022.400103","http://dx.doi.org/10.3167/gps.2022.400103")</f>
        <v>http://dx.doi.org/10.3167/gps.2022.400103</v>
      </c>
      <c r="BG4" t="s">
        <v>74</v>
      </c>
      <c r="BH4" t="s">
        <v>74</v>
      </c>
      <c r="BI4">
        <v>17</v>
      </c>
      <c r="BJ4" t="s">
        <v>146</v>
      </c>
      <c r="BK4" t="s">
        <v>97</v>
      </c>
      <c r="BL4" t="s">
        <v>146</v>
      </c>
      <c r="BM4" t="s">
        <v>147</v>
      </c>
      <c r="BN4" t="s">
        <v>74</v>
      </c>
      <c r="BO4" t="s">
        <v>74</v>
      </c>
      <c r="BP4" t="s">
        <v>74</v>
      </c>
      <c r="BQ4" t="s">
        <v>74</v>
      </c>
      <c r="BR4" t="s">
        <v>100</v>
      </c>
      <c r="BS4" t="s">
        <v>148</v>
      </c>
      <c r="BT4" t="str">
        <f>HYPERLINK("https%3A%2F%2Fwww.webofscience.com%2Fwos%2Fwoscc%2Ffull-record%2FWOS:000765674300003","View Full Record in Web of Science")</f>
        <v>View Full Record in Web of Science</v>
      </c>
    </row>
    <row r="5" spans="1:72" x14ac:dyDescent="0.25">
      <c r="A5" t="s">
        <v>72</v>
      </c>
      <c r="B5" t="s">
        <v>149</v>
      </c>
      <c r="C5" t="s">
        <v>74</v>
      </c>
      <c r="D5" t="s">
        <v>74</v>
      </c>
      <c r="E5" t="s">
        <v>74</v>
      </c>
      <c r="F5" t="s">
        <v>150</v>
      </c>
      <c r="G5" t="s">
        <v>74</v>
      </c>
      <c r="H5" t="s">
        <v>74</v>
      </c>
      <c r="I5" t="s">
        <v>151</v>
      </c>
      <c r="J5" t="s">
        <v>152</v>
      </c>
      <c r="K5" t="s">
        <v>74</v>
      </c>
      <c r="L5" t="s">
        <v>74</v>
      </c>
      <c r="M5" t="s">
        <v>78</v>
      </c>
      <c r="N5" t="s">
        <v>79</v>
      </c>
      <c r="O5" t="s">
        <v>74</v>
      </c>
      <c r="P5" t="s">
        <v>74</v>
      </c>
      <c r="Q5" t="s">
        <v>74</v>
      </c>
      <c r="R5" t="s">
        <v>74</v>
      </c>
      <c r="S5" t="s">
        <v>74</v>
      </c>
      <c r="T5" t="s">
        <v>153</v>
      </c>
      <c r="U5" t="s">
        <v>74</v>
      </c>
      <c r="V5" t="s">
        <v>154</v>
      </c>
      <c r="W5" t="s">
        <v>155</v>
      </c>
      <c r="X5" t="s">
        <v>156</v>
      </c>
      <c r="Y5" t="s">
        <v>157</v>
      </c>
      <c r="Z5" t="s">
        <v>158</v>
      </c>
      <c r="AA5" t="s">
        <v>74</v>
      </c>
      <c r="AB5" t="s">
        <v>74</v>
      </c>
      <c r="AC5" t="s">
        <v>159</v>
      </c>
      <c r="AD5" t="s">
        <v>160</v>
      </c>
      <c r="AE5" t="s">
        <v>161</v>
      </c>
      <c r="AF5" t="s">
        <v>74</v>
      </c>
      <c r="AG5">
        <v>97</v>
      </c>
      <c r="AH5">
        <v>0</v>
      </c>
      <c r="AI5">
        <v>0</v>
      </c>
      <c r="AJ5">
        <v>1</v>
      </c>
      <c r="AK5">
        <v>1</v>
      </c>
      <c r="AL5" t="s">
        <v>162</v>
      </c>
      <c r="AM5" t="s">
        <v>163</v>
      </c>
      <c r="AN5" t="s">
        <v>164</v>
      </c>
      <c r="AO5" t="s">
        <v>165</v>
      </c>
      <c r="AP5" t="s">
        <v>74</v>
      </c>
      <c r="AQ5" t="s">
        <v>74</v>
      </c>
      <c r="AR5" t="s">
        <v>166</v>
      </c>
      <c r="AS5" t="s">
        <v>167</v>
      </c>
      <c r="AT5" t="s">
        <v>74</v>
      </c>
      <c r="AU5">
        <v>2022</v>
      </c>
      <c r="AV5">
        <v>70</v>
      </c>
      <c r="AW5">
        <v>5</v>
      </c>
      <c r="AX5" t="s">
        <v>74</v>
      </c>
      <c r="AY5" t="s">
        <v>74</v>
      </c>
      <c r="AZ5" t="s">
        <v>74</v>
      </c>
      <c r="BA5" t="s">
        <v>74</v>
      </c>
      <c r="BB5">
        <v>914</v>
      </c>
      <c r="BC5">
        <v>949</v>
      </c>
      <c r="BD5" t="s">
        <v>74</v>
      </c>
      <c r="BE5" t="s">
        <v>168</v>
      </c>
      <c r="BF5" t="str">
        <f>HYPERLINK("http://dx.doi.org/10.31577/histcaso.2022.70.5.5","http://dx.doi.org/10.31577/histcaso.2022.70.5.5")</f>
        <v>http://dx.doi.org/10.31577/histcaso.2022.70.5.5</v>
      </c>
      <c r="BG5" t="s">
        <v>74</v>
      </c>
      <c r="BH5" t="s">
        <v>74</v>
      </c>
      <c r="BI5">
        <v>18</v>
      </c>
      <c r="BJ5" t="s">
        <v>122</v>
      </c>
      <c r="BK5" t="s">
        <v>123</v>
      </c>
      <c r="BL5" t="s">
        <v>122</v>
      </c>
      <c r="BM5" t="s">
        <v>169</v>
      </c>
      <c r="BN5" t="s">
        <v>74</v>
      </c>
      <c r="BO5" t="s">
        <v>170</v>
      </c>
      <c r="BP5" t="s">
        <v>74</v>
      </c>
      <c r="BQ5" t="s">
        <v>74</v>
      </c>
      <c r="BR5" t="s">
        <v>100</v>
      </c>
      <c r="BS5" t="s">
        <v>171</v>
      </c>
      <c r="BT5" t="str">
        <f>HYPERLINK("https%3A%2F%2Fwww.webofscience.com%2Fwos%2Fwoscc%2Ffull-record%2FWOS:000927814700005","View Full Record in Web of Science")</f>
        <v>View Full Record in Web of Science</v>
      </c>
    </row>
    <row r="6" spans="1:72" x14ac:dyDescent="0.25">
      <c r="A6" t="s">
        <v>72</v>
      </c>
      <c r="B6" t="s">
        <v>172</v>
      </c>
      <c r="C6" t="s">
        <v>74</v>
      </c>
      <c r="D6" t="s">
        <v>74</v>
      </c>
      <c r="E6" t="s">
        <v>74</v>
      </c>
      <c r="F6" t="s">
        <v>173</v>
      </c>
      <c r="G6" t="s">
        <v>74</v>
      </c>
      <c r="H6" t="s">
        <v>74</v>
      </c>
      <c r="I6" t="s">
        <v>174</v>
      </c>
      <c r="J6" t="s">
        <v>175</v>
      </c>
      <c r="K6" t="s">
        <v>74</v>
      </c>
      <c r="L6" t="s">
        <v>74</v>
      </c>
      <c r="M6" t="s">
        <v>78</v>
      </c>
      <c r="N6" t="s">
        <v>79</v>
      </c>
      <c r="O6" t="s">
        <v>74</v>
      </c>
      <c r="P6" t="s">
        <v>74</v>
      </c>
      <c r="Q6" t="s">
        <v>74</v>
      </c>
      <c r="R6" t="s">
        <v>74</v>
      </c>
      <c r="S6" t="s">
        <v>74</v>
      </c>
      <c r="T6" t="s">
        <v>176</v>
      </c>
      <c r="U6" t="s">
        <v>177</v>
      </c>
      <c r="V6" t="s">
        <v>178</v>
      </c>
      <c r="W6" t="s">
        <v>179</v>
      </c>
      <c r="X6" t="s">
        <v>180</v>
      </c>
      <c r="Y6" t="s">
        <v>181</v>
      </c>
      <c r="Z6" t="s">
        <v>182</v>
      </c>
      <c r="AA6" t="s">
        <v>74</v>
      </c>
      <c r="AB6" t="s">
        <v>183</v>
      </c>
      <c r="AC6" t="s">
        <v>74</v>
      </c>
      <c r="AD6" t="s">
        <v>74</v>
      </c>
      <c r="AE6" t="s">
        <v>74</v>
      </c>
      <c r="AF6" t="s">
        <v>74</v>
      </c>
      <c r="AG6">
        <v>82</v>
      </c>
      <c r="AH6">
        <v>13</v>
      </c>
      <c r="AI6">
        <v>13</v>
      </c>
      <c r="AJ6">
        <v>8</v>
      </c>
      <c r="AK6">
        <v>77</v>
      </c>
      <c r="AL6" t="s">
        <v>184</v>
      </c>
      <c r="AM6" t="s">
        <v>185</v>
      </c>
      <c r="AN6" t="s">
        <v>186</v>
      </c>
      <c r="AO6" t="s">
        <v>187</v>
      </c>
      <c r="AP6" t="s">
        <v>188</v>
      </c>
      <c r="AQ6" t="s">
        <v>74</v>
      </c>
      <c r="AR6" t="s">
        <v>189</v>
      </c>
      <c r="AS6" t="s">
        <v>190</v>
      </c>
      <c r="AT6" t="s">
        <v>191</v>
      </c>
      <c r="AU6">
        <v>2022</v>
      </c>
      <c r="AV6">
        <v>51</v>
      </c>
      <c r="AW6">
        <v>1</v>
      </c>
      <c r="AX6" t="s">
        <v>74</v>
      </c>
      <c r="AY6" t="s">
        <v>74</v>
      </c>
      <c r="AZ6" t="s">
        <v>74</v>
      </c>
      <c r="BA6" t="s">
        <v>74</v>
      </c>
      <c r="BB6" t="s">
        <v>74</v>
      </c>
      <c r="BC6" t="s">
        <v>74</v>
      </c>
      <c r="BD6">
        <v>104409</v>
      </c>
      <c r="BE6" t="s">
        <v>192</v>
      </c>
      <c r="BF6" t="str">
        <f>HYPERLINK("http://dx.doi.org/10.1016/j.respol.2021.104409","http://dx.doi.org/10.1016/j.respol.2021.104409")</f>
        <v>http://dx.doi.org/10.1016/j.respol.2021.104409</v>
      </c>
      <c r="BG6" t="s">
        <v>74</v>
      </c>
      <c r="BH6" t="s">
        <v>193</v>
      </c>
      <c r="BI6">
        <v>13</v>
      </c>
      <c r="BJ6" t="s">
        <v>194</v>
      </c>
      <c r="BK6" t="s">
        <v>195</v>
      </c>
      <c r="BL6" t="s">
        <v>196</v>
      </c>
      <c r="BM6" t="s">
        <v>197</v>
      </c>
      <c r="BN6" t="s">
        <v>74</v>
      </c>
      <c r="BO6" t="s">
        <v>198</v>
      </c>
      <c r="BP6" t="s">
        <v>74</v>
      </c>
      <c r="BQ6" t="s">
        <v>74</v>
      </c>
      <c r="BR6" t="s">
        <v>100</v>
      </c>
      <c r="BS6" t="s">
        <v>199</v>
      </c>
      <c r="BT6" t="str">
        <f>HYPERLINK("https%3A%2F%2Fwww.webofscience.com%2Fwos%2Fwoscc%2Ffull-record%2FWOS:000716138700003","View Full Record in Web of Science")</f>
        <v>View Full Record in Web of Science</v>
      </c>
    </row>
    <row r="7" spans="1:72" x14ac:dyDescent="0.25">
      <c r="A7" t="s">
        <v>72</v>
      </c>
      <c r="B7" t="s">
        <v>200</v>
      </c>
      <c r="C7" t="s">
        <v>74</v>
      </c>
      <c r="D7" t="s">
        <v>74</v>
      </c>
      <c r="E7" t="s">
        <v>74</v>
      </c>
      <c r="F7" t="s">
        <v>201</v>
      </c>
      <c r="G7" t="s">
        <v>74</v>
      </c>
      <c r="H7" t="s">
        <v>74</v>
      </c>
      <c r="I7" t="s">
        <v>202</v>
      </c>
      <c r="J7" t="s">
        <v>203</v>
      </c>
      <c r="K7" t="s">
        <v>74</v>
      </c>
      <c r="L7" t="s">
        <v>74</v>
      </c>
      <c r="M7" t="s">
        <v>204</v>
      </c>
      <c r="N7" t="s">
        <v>79</v>
      </c>
      <c r="O7" t="s">
        <v>74</v>
      </c>
      <c r="P7" t="s">
        <v>74</v>
      </c>
      <c r="Q7" t="s">
        <v>74</v>
      </c>
      <c r="R7" t="s">
        <v>74</v>
      </c>
      <c r="S7" t="s">
        <v>74</v>
      </c>
      <c r="T7" t="s">
        <v>205</v>
      </c>
      <c r="U7" t="s">
        <v>74</v>
      </c>
      <c r="V7" t="s">
        <v>206</v>
      </c>
      <c r="W7" t="s">
        <v>207</v>
      </c>
      <c r="X7" t="s">
        <v>208</v>
      </c>
      <c r="Y7" t="s">
        <v>209</v>
      </c>
      <c r="Z7" t="s">
        <v>210</v>
      </c>
      <c r="AA7" t="s">
        <v>74</v>
      </c>
      <c r="AB7" t="s">
        <v>74</v>
      </c>
      <c r="AC7" t="s">
        <v>74</v>
      </c>
      <c r="AD7" t="s">
        <v>74</v>
      </c>
      <c r="AE7" t="s">
        <v>74</v>
      </c>
      <c r="AF7" t="s">
        <v>74</v>
      </c>
      <c r="AG7">
        <v>7</v>
      </c>
      <c r="AH7">
        <v>0</v>
      </c>
      <c r="AI7">
        <v>0</v>
      </c>
      <c r="AJ7">
        <v>0</v>
      </c>
      <c r="AK7">
        <v>0</v>
      </c>
      <c r="AL7" t="s">
        <v>211</v>
      </c>
      <c r="AM7" t="s">
        <v>212</v>
      </c>
      <c r="AN7" t="s">
        <v>213</v>
      </c>
      <c r="AO7" t="s">
        <v>214</v>
      </c>
      <c r="AP7" t="s">
        <v>74</v>
      </c>
      <c r="AQ7" t="s">
        <v>74</v>
      </c>
      <c r="AR7" t="s">
        <v>215</v>
      </c>
      <c r="AS7" t="s">
        <v>74</v>
      </c>
      <c r="AT7" t="s">
        <v>74</v>
      </c>
      <c r="AU7">
        <v>2021</v>
      </c>
      <c r="AV7" t="s">
        <v>74</v>
      </c>
      <c r="AW7">
        <v>67</v>
      </c>
      <c r="AX7" t="s">
        <v>74</v>
      </c>
      <c r="AY7" t="s">
        <v>74</v>
      </c>
      <c r="AZ7" t="s">
        <v>74</v>
      </c>
      <c r="BA7" t="s">
        <v>74</v>
      </c>
      <c r="BB7">
        <v>39</v>
      </c>
      <c r="BC7">
        <v>51</v>
      </c>
      <c r="BD7" t="s">
        <v>74</v>
      </c>
      <c r="BE7" t="s">
        <v>74</v>
      </c>
      <c r="BF7" t="s">
        <v>74</v>
      </c>
      <c r="BG7" t="s">
        <v>74</v>
      </c>
      <c r="BH7" t="s">
        <v>74</v>
      </c>
      <c r="BI7">
        <v>7</v>
      </c>
      <c r="BJ7" t="s">
        <v>122</v>
      </c>
      <c r="BK7" t="s">
        <v>97</v>
      </c>
      <c r="BL7" t="s">
        <v>122</v>
      </c>
      <c r="BM7" t="s">
        <v>216</v>
      </c>
      <c r="BN7" t="s">
        <v>74</v>
      </c>
      <c r="BO7" t="s">
        <v>74</v>
      </c>
      <c r="BP7" t="s">
        <v>74</v>
      </c>
      <c r="BQ7" t="s">
        <v>74</v>
      </c>
      <c r="BR7" t="s">
        <v>100</v>
      </c>
      <c r="BS7" t="s">
        <v>217</v>
      </c>
      <c r="BT7" t="str">
        <f>HYPERLINK("https%3A%2F%2Fwww.webofscience.com%2Fwos%2Fwoscc%2Ffull-record%2FWOS:000637023400003","View Full Record in Web of Science")</f>
        <v>View Full Record in Web of Science</v>
      </c>
    </row>
    <row r="8" spans="1:72" x14ac:dyDescent="0.25">
      <c r="A8" t="s">
        <v>72</v>
      </c>
      <c r="B8" t="s">
        <v>218</v>
      </c>
      <c r="C8" t="s">
        <v>74</v>
      </c>
      <c r="D8" t="s">
        <v>74</v>
      </c>
      <c r="E8" t="s">
        <v>74</v>
      </c>
      <c r="F8" t="s">
        <v>219</v>
      </c>
      <c r="G8" t="s">
        <v>74</v>
      </c>
      <c r="H8" t="s">
        <v>74</v>
      </c>
      <c r="I8" t="s">
        <v>220</v>
      </c>
      <c r="J8" t="s">
        <v>221</v>
      </c>
      <c r="K8" t="s">
        <v>74</v>
      </c>
      <c r="L8" t="s">
        <v>74</v>
      </c>
      <c r="M8" t="s">
        <v>78</v>
      </c>
      <c r="N8" t="s">
        <v>79</v>
      </c>
      <c r="O8" t="s">
        <v>74</v>
      </c>
      <c r="P8" t="s">
        <v>74</v>
      </c>
      <c r="Q8" t="s">
        <v>74</v>
      </c>
      <c r="R8" t="s">
        <v>74</v>
      </c>
      <c r="S8" t="s">
        <v>74</v>
      </c>
      <c r="T8" t="s">
        <v>74</v>
      </c>
      <c r="U8" t="s">
        <v>74</v>
      </c>
      <c r="V8" t="s">
        <v>222</v>
      </c>
      <c r="W8" t="s">
        <v>74</v>
      </c>
      <c r="X8" t="s">
        <v>74</v>
      </c>
      <c r="Y8" t="s">
        <v>74</v>
      </c>
      <c r="Z8" t="s">
        <v>223</v>
      </c>
      <c r="AA8" t="s">
        <v>74</v>
      </c>
      <c r="AB8" t="s">
        <v>74</v>
      </c>
      <c r="AC8" t="s">
        <v>74</v>
      </c>
      <c r="AD8" t="s">
        <v>74</v>
      </c>
      <c r="AE8" t="s">
        <v>74</v>
      </c>
      <c r="AF8" t="s">
        <v>74</v>
      </c>
      <c r="AG8">
        <v>2</v>
      </c>
      <c r="AH8">
        <v>1</v>
      </c>
      <c r="AI8">
        <v>1</v>
      </c>
      <c r="AJ8">
        <v>0</v>
      </c>
      <c r="AK8">
        <v>1</v>
      </c>
      <c r="AL8" t="s">
        <v>224</v>
      </c>
      <c r="AM8" t="s">
        <v>225</v>
      </c>
      <c r="AN8" t="s">
        <v>226</v>
      </c>
      <c r="AO8" t="s">
        <v>227</v>
      </c>
      <c r="AP8" t="s">
        <v>228</v>
      </c>
      <c r="AQ8" t="s">
        <v>74</v>
      </c>
      <c r="AR8" t="s">
        <v>229</v>
      </c>
      <c r="AS8" t="s">
        <v>230</v>
      </c>
      <c r="AT8" t="s">
        <v>231</v>
      </c>
      <c r="AU8">
        <v>2020</v>
      </c>
      <c r="AV8">
        <v>53</v>
      </c>
      <c r="AW8">
        <v>3</v>
      </c>
      <c r="AX8" t="s">
        <v>74</v>
      </c>
      <c r="AY8" t="s">
        <v>74</v>
      </c>
      <c r="AZ8" t="s">
        <v>74</v>
      </c>
      <c r="BA8" t="s">
        <v>74</v>
      </c>
      <c r="BB8">
        <v>636</v>
      </c>
      <c r="BC8">
        <v>651</v>
      </c>
      <c r="BD8" t="s">
        <v>232</v>
      </c>
      <c r="BE8" t="s">
        <v>233</v>
      </c>
      <c r="BF8" t="str">
        <f>HYPERLINK("http://dx.doi.org/10.1017/S0008938920000436","http://dx.doi.org/10.1017/S0008938920000436")</f>
        <v>http://dx.doi.org/10.1017/S0008938920000436</v>
      </c>
      <c r="BG8" t="s">
        <v>74</v>
      </c>
      <c r="BH8" t="s">
        <v>74</v>
      </c>
      <c r="BI8">
        <v>16</v>
      </c>
      <c r="BJ8" t="s">
        <v>122</v>
      </c>
      <c r="BK8" t="s">
        <v>234</v>
      </c>
      <c r="BL8" t="s">
        <v>122</v>
      </c>
      <c r="BM8" t="s">
        <v>235</v>
      </c>
      <c r="BN8" t="s">
        <v>74</v>
      </c>
      <c r="BO8" t="s">
        <v>74</v>
      </c>
      <c r="BP8" t="s">
        <v>74</v>
      </c>
      <c r="BQ8" t="s">
        <v>74</v>
      </c>
      <c r="BR8" t="s">
        <v>100</v>
      </c>
      <c r="BS8" t="s">
        <v>236</v>
      </c>
      <c r="BT8" t="str">
        <f>HYPERLINK("https%3A%2F%2Fwww.webofscience.com%2Fwos%2Fwoscc%2Ffull-record%2FWOS:000587995400006","View Full Record in Web of Science")</f>
        <v>View Full Record in Web of Science</v>
      </c>
    </row>
    <row r="9" spans="1:72" x14ac:dyDescent="0.25">
      <c r="A9" t="s">
        <v>72</v>
      </c>
      <c r="B9" t="s">
        <v>237</v>
      </c>
      <c r="C9" t="s">
        <v>74</v>
      </c>
      <c r="D9" t="s">
        <v>74</v>
      </c>
      <c r="E9" t="s">
        <v>74</v>
      </c>
      <c r="F9" t="s">
        <v>238</v>
      </c>
      <c r="G9" t="s">
        <v>74</v>
      </c>
      <c r="H9" t="s">
        <v>74</v>
      </c>
      <c r="I9" t="s">
        <v>239</v>
      </c>
      <c r="J9" t="s">
        <v>240</v>
      </c>
      <c r="K9" t="s">
        <v>74</v>
      </c>
      <c r="L9" t="s">
        <v>74</v>
      </c>
      <c r="M9" t="s">
        <v>78</v>
      </c>
      <c r="N9" t="s">
        <v>79</v>
      </c>
      <c r="O9" t="s">
        <v>74</v>
      </c>
      <c r="P9" t="s">
        <v>74</v>
      </c>
      <c r="Q9" t="s">
        <v>74</v>
      </c>
      <c r="R9" t="s">
        <v>74</v>
      </c>
      <c r="S9" t="s">
        <v>74</v>
      </c>
      <c r="T9" t="s">
        <v>241</v>
      </c>
      <c r="U9" t="s">
        <v>242</v>
      </c>
      <c r="V9" t="s">
        <v>243</v>
      </c>
      <c r="W9" t="s">
        <v>244</v>
      </c>
      <c r="X9" t="s">
        <v>245</v>
      </c>
      <c r="Y9" t="s">
        <v>246</v>
      </c>
      <c r="Z9" t="s">
        <v>247</v>
      </c>
      <c r="AA9" t="s">
        <v>74</v>
      </c>
      <c r="AB9" t="s">
        <v>74</v>
      </c>
      <c r="AC9" t="s">
        <v>248</v>
      </c>
      <c r="AD9" t="s">
        <v>249</v>
      </c>
      <c r="AE9" t="s">
        <v>250</v>
      </c>
      <c r="AF9" t="s">
        <v>74</v>
      </c>
      <c r="AG9">
        <v>84</v>
      </c>
      <c r="AH9">
        <v>6</v>
      </c>
      <c r="AI9">
        <v>6</v>
      </c>
      <c r="AJ9">
        <v>3</v>
      </c>
      <c r="AK9">
        <v>19</v>
      </c>
      <c r="AL9" t="s">
        <v>251</v>
      </c>
      <c r="AM9" t="s">
        <v>252</v>
      </c>
      <c r="AN9" t="s">
        <v>253</v>
      </c>
      <c r="AO9" t="s">
        <v>254</v>
      </c>
      <c r="AP9" t="s">
        <v>255</v>
      </c>
      <c r="AQ9" t="s">
        <v>74</v>
      </c>
      <c r="AR9" t="s">
        <v>256</v>
      </c>
      <c r="AS9" t="s">
        <v>257</v>
      </c>
      <c r="AT9" t="s">
        <v>258</v>
      </c>
      <c r="AU9">
        <v>2020</v>
      </c>
      <c r="AV9">
        <v>55</v>
      </c>
      <c r="AW9">
        <v>4</v>
      </c>
      <c r="AX9" t="s">
        <v>74</v>
      </c>
      <c r="AY9" t="s">
        <v>74</v>
      </c>
      <c r="AZ9" t="s">
        <v>74</v>
      </c>
      <c r="BA9" t="s">
        <v>74</v>
      </c>
      <c r="BB9">
        <v>845</v>
      </c>
      <c r="BC9">
        <v>870</v>
      </c>
      <c r="BD9">
        <v>22009419888265</v>
      </c>
      <c r="BE9" t="s">
        <v>259</v>
      </c>
      <c r="BF9" t="str">
        <f>HYPERLINK("http://dx.doi.org/10.1177/0022009419888265","http://dx.doi.org/10.1177/0022009419888265")</f>
        <v>http://dx.doi.org/10.1177/0022009419888265</v>
      </c>
      <c r="BG9" t="s">
        <v>74</v>
      </c>
      <c r="BH9" t="s">
        <v>260</v>
      </c>
      <c r="BI9">
        <v>26</v>
      </c>
      <c r="BJ9" t="s">
        <v>122</v>
      </c>
      <c r="BK9" t="s">
        <v>234</v>
      </c>
      <c r="BL9" t="s">
        <v>122</v>
      </c>
      <c r="BM9" t="s">
        <v>261</v>
      </c>
      <c r="BN9" t="s">
        <v>74</v>
      </c>
      <c r="BO9" t="s">
        <v>262</v>
      </c>
      <c r="BP9" t="s">
        <v>74</v>
      </c>
      <c r="BQ9" t="s">
        <v>74</v>
      </c>
      <c r="BR9" t="s">
        <v>100</v>
      </c>
      <c r="BS9" t="s">
        <v>263</v>
      </c>
      <c r="BT9" t="str">
        <f>HYPERLINK("https%3A%2F%2Fwww.webofscience.com%2Fwos%2Fwoscc%2Ffull-record%2FWOS:000523520600001","View Full Record in Web of Science")</f>
        <v>View Full Record in Web of Science</v>
      </c>
    </row>
    <row r="10" spans="1:72" x14ac:dyDescent="0.25">
      <c r="A10" t="s">
        <v>72</v>
      </c>
      <c r="B10" t="s">
        <v>264</v>
      </c>
      <c r="C10" t="s">
        <v>74</v>
      </c>
      <c r="D10" t="s">
        <v>74</v>
      </c>
      <c r="E10" t="s">
        <v>74</v>
      </c>
      <c r="F10" t="s">
        <v>265</v>
      </c>
      <c r="G10" t="s">
        <v>74</v>
      </c>
      <c r="H10" t="s">
        <v>74</v>
      </c>
      <c r="I10" t="s">
        <v>266</v>
      </c>
      <c r="J10" t="s">
        <v>267</v>
      </c>
      <c r="K10" t="s">
        <v>74</v>
      </c>
      <c r="L10" t="s">
        <v>74</v>
      </c>
      <c r="M10" t="s">
        <v>78</v>
      </c>
      <c r="N10" t="s">
        <v>79</v>
      </c>
      <c r="O10" t="s">
        <v>74</v>
      </c>
      <c r="P10" t="s">
        <v>74</v>
      </c>
      <c r="Q10" t="s">
        <v>74</v>
      </c>
      <c r="R10" t="s">
        <v>74</v>
      </c>
      <c r="S10" t="s">
        <v>74</v>
      </c>
      <c r="T10" t="s">
        <v>268</v>
      </c>
      <c r="U10" t="s">
        <v>269</v>
      </c>
      <c r="V10" t="s">
        <v>270</v>
      </c>
      <c r="W10" t="s">
        <v>271</v>
      </c>
      <c r="X10" t="s">
        <v>272</v>
      </c>
      <c r="Y10" t="s">
        <v>273</v>
      </c>
      <c r="Z10" t="s">
        <v>274</v>
      </c>
      <c r="AA10" t="s">
        <v>74</v>
      </c>
      <c r="AB10" t="s">
        <v>74</v>
      </c>
      <c r="AC10" t="s">
        <v>74</v>
      </c>
      <c r="AD10" t="s">
        <v>74</v>
      </c>
      <c r="AE10" t="s">
        <v>74</v>
      </c>
      <c r="AF10" t="s">
        <v>74</v>
      </c>
      <c r="AG10">
        <v>53</v>
      </c>
      <c r="AH10">
        <v>5</v>
      </c>
      <c r="AI10">
        <v>5</v>
      </c>
      <c r="AJ10">
        <v>1</v>
      </c>
      <c r="AK10">
        <v>12</v>
      </c>
      <c r="AL10" t="s">
        <v>275</v>
      </c>
      <c r="AM10" t="s">
        <v>276</v>
      </c>
      <c r="AN10" t="s">
        <v>277</v>
      </c>
      <c r="AO10" t="s">
        <v>278</v>
      </c>
      <c r="AP10" t="s">
        <v>279</v>
      </c>
      <c r="AQ10" t="s">
        <v>74</v>
      </c>
      <c r="AR10" t="s">
        <v>280</v>
      </c>
      <c r="AS10" t="s">
        <v>281</v>
      </c>
      <c r="AT10" t="s">
        <v>74</v>
      </c>
      <c r="AU10">
        <v>2020</v>
      </c>
      <c r="AV10">
        <v>45</v>
      </c>
      <c r="AW10" t="s">
        <v>74</v>
      </c>
      <c r="AX10" t="s">
        <v>74</v>
      </c>
      <c r="AY10" t="s">
        <v>74</v>
      </c>
      <c r="AZ10" t="s">
        <v>74</v>
      </c>
      <c r="BA10" t="s">
        <v>74</v>
      </c>
      <c r="BB10">
        <v>35</v>
      </c>
      <c r="BC10">
        <v>64</v>
      </c>
      <c r="BD10" t="s">
        <v>74</v>
      </c>
      <c r="BE10" t="s">
        <v>282</v>
      </c>
      <c r="BF10" t="str">
        <f>HYPERLINK("http://dx.doi.org/10.12765/CPoS-2020-02en","http://dx.doi.org/10.12765/CPoS-2020-02en")</f>
        <v>http://dx.doi.org/10.12765/CPoS-2020-02en</v>
      </c>
      <c r="BG10" t="s">
        <v>74</v>
      </c>
      <c r="BH10" t="s">
        <v>74</v>
      </c>
      <c r="BI10">
        <v>30</v>
      </c>
      <c r="BJ10" t="s">
        <v>283</v>
      </c>
      <c r="BK10" t="s">
        <v>97</v>
      </c>
      <c r="BL10" t="s">
        <v>283</v>
      </c>
      <c r="BM10" t="s">
        <v>284</v>
      </c>
      <c r="BN10" t="s">
        <v>74</v>
      </c>
      <c r="BO10" t="s">
        <v>74</v>
      </c>
      <c r="BP10" t="s">
        <v>74</v>
      </c>
      <c r="BQ10" t="s">
        <v>74</v>
      </c>
      <c r="BR10" t="s">
        <v>100</v>
      </c>
      <c r="BS10" t="s">
        <v>285</v>
      </c>
      <c r="BT10" t="str">
        <f>HYPERLINK("https%3A%2F%2Fwww.webofscience.com%2Fwos%2Fwoscc%2Ffull-record%2FWOS:000528224500002","View Full Record in Web of Science")</f>
        <v>View Full Record in Web of Science</v>
      </c>
    </row>
    <row r="11" spans="1:72" x14ac:dyDescent="0.25">
      <c r="A11" t="s">
        <v>72</v>
      </c>
      <c r="B11" t="s">
        <v>286</v>
      </c>
      <c r="C11" t="s">
        <v>74</v>
      </c>
      <c r="D11" t="s">
        <v>74</v>
      </c>
      <c r="E11" t="s">
        <v>74</v>
      </c>
      <c r="F11" t="s">
        <v>287</v>
      </c>
      <c r="G11" t="s">
        <v>74</v>
      </c>
      <c r="H11" t="s">
        <v>74</v>
      </c>
      <c r="I11" t="s">
        <v>288</v>
      </c>
      <c r="J11" t="s">
        <v>289</v>
      </c>
      <c r="K11" t="s">
        <v>74</v>
      </c>
      <c r="L11" t="s">
        <v>74</v>
      </c>
      <c r="M11" t="s">
        <v>78</v>
      </c>
      <c r="N11" t="s">
        <v>79</v>
      </c>
      <c r="O11" t="s">
        <v>74</v>
      </c>
      <c r="P11" t="s">
        <v>74</v>
      </c>
      <c r="Q11" t="s">
        <v>74</v>
      </c>
      <c r="R11" t="s">
        <v>74</v>
      </c>
      <c r="S11" t="s">
        <v>74</v>
      </c>
      <c r="T11" t="s">
        <v>290</v>
      </c>
      <c r="U11" t="s">
        <v>74</v>
      </c>
      <c r="V11" t="s">
        <v>291</v>
      </c>
      <c r="W11" t="s">
        <v>292</v>
      </c>
      <c r="X11" t="s">
        <v>293</v>
      </c>
      <c r="Y11" t="s">
        <v>294</v>
      </c>
      <c r="Z11" t="s">
        <v>295</v>
      </c>
      <c r="AA11" t="s">
        <v>74</v>
      </c>
      <c r="AB11" t="s">
        <v>74</v>
      </c>
      <c r="AC11" t="s">
        <v>296</v>
      </c>
      <c r="AD11" t="s">
        <v>296</v>
      </c>
      <c r="AE11" t="s">
        <v>297</v>
      </c>
      <c r="AF11" t="s">
        <v>74</v>
      </c>
      <c r="AG11">
        <v>41</v>
      </c>
      <c r="AH11">
        <v>47</v>
      </c>
      <c r="AI11">
        <v>47</v>
      </c>
      <c r="AJ11">
        <v>1</v>
      </c>
      <c r="AK11">
        <v>4</v>
      </c>
      <c r="AL11" t="s">
        <v>251</v>
      </c>
      <c r="AM11" t="s">
        <v>252</v>
      </c>
      <c r="AN11" t="s">
        <v>253</v>
      </c>
      <c r="AO11" t="s">
        <v>298</v>
      </c>
      <c r="AP11" t="s">
        <v>299</v>
      </c>
      <c r="AQ11" t="s">
        <v>74</v>
      </c>
      <c r="AR11" t="s">
        <v>289</v>
      </c>
      <c r="AS11" t="s">
        <v>300</v>
      </c>
      <c r="AT11" t="s">
        <v>301</v>
      </c>
      <c r="AU11">
        <v>2019</v>
      </c>
      <c r="AV11">
        <v>19</v>
      </c>
      <c r="AW11">
        <v>3</v>
      </c>
      <c r="AX11" t="s">
        <v>74</v>
      </c>
      <c r="AY11" t="s">
        <v>74</v>
      </c>
      <c r="AZ11" t="s">
        <v>120</v>
      </c>
      <c r="BA11" t="s">
        <v>74</v>
      </c>
      <c r="BB11">
        <v>535</v>
      </c>
      <c r="BC11">
        <v>557</v>
      </c>
      <c r="BD11" t="s">
        <v>74</v>
      </c>
      <c r="BE11" t="s">
        <v>302</v>
      </c>
      <c r="BF11" t="str">
        <f>HYPERLINK("http://dx.doi.org/10.1177/1468796819833437","http://dx.doi.org/10.1177/1468796819833437")</f>
        <v>http://dx.doi.org/10.1177/1468796819833437</v>
      </c>
      <c r="BG11" t="s">
        <v>74</v>
      </c>
      <c r="BH11" t="s">
        <v>74</v>
      </c>
      <c r="BI11">
        <v>23</v>
      </c>
      <c r="BJ11" t="s">
        <v>303</v>
      </c>
      <c r="BK11" t="s">
        <v>195</v>
      </c>
      <c r="BL11" t="s">
        <v>303</v>
      </c>
      <c r="BM11" t="s">
        <v>304</v>
      </c>
      <c r="BN11" t="s">
        <v>74</v>
      </c>
      <c r="BO11" t="s">
        <v>198</v>
      </c>
      <c r="BP11" t="s">
        <v>74</v>
      </c>
      <c r="BQ11" t="s">
        <v>74</v>
      </c>
      <c r="BR11" t="s">
        <v>100</v>
      </c>
      <c r="BS11" t="s">
        <v>305</v>
      </c>
      <c r="BT11" t="str">
        <f>HYPERLINK("https%3A%2F%2Fwww.webofscience.com%2Fwos%2Fwoscc%2Ffull-record%2FWOS:000469825400006","View Full Record in Web of Science")</f>
        <v>View Full Record in Web of Science</v>
      </c>
    </row>
    <row r="12" spans="1:72" x14ac:dyDescent="0.25">
      <c r="A12" t="s">
        <v>72</v>
      </c>
      <c r="B12" t="s">
        <v>306</v>
      </c>
      <c r="C12" t="s">
        <v>74</v>
      </c>
      <c r="D12" t="s">
        <v>74</v>
      </c>
      <c r="E12" t="s">
        <v>74</v>
      </c>
      <c r="F12" t="s">
        <v>307</v>
      </c>
      <c r="G12" t="s">
        <v>74</v>
      </c>
      <c r="H12" t="s">
        <v>74</v>
      </c>
      <c r="I12" t="s">
        <v>308</v>
      </c>
      <c r="J12" t="s">
        <v>309</v>
      </c>
      <c r="K12" t="s">
        <v>74</v>
      </c>
      <c r="L12" t="s">
        <v>74</v>
      </c>
      <c r="M12" t="s">
        <v>204</v>
      </c>
      <c r="N12" t="s">
        <v>79</v>
      </c>
      <c r="O12" t="s">
        <v>74</v>
      </c>
      <c r="P12" t="s">
        <v>74</v>
      </c>
      <c r="Q12" t="s">
        <v>74</v>
      </c>
      <c r="R12" t="s">
        <v>74</v>
      </c>
      <c r="S12" t="s">
        <v>74</v>
      </c>
      <c r="T12" t="s">
        <v>310</v>
      </c>
      <c r="U12" t="s">
        <v>74</v>
      </c>
      <c r="V12" t="s">
        <v>311</v>
      </c>
      <c r="W12" t="s">
        <v>312</v>
      </c>
      <c r="X12" t="s">
        <v>313</v>
      </c>
      <c r="Y12" t="s">
        <v>314</v>
      </c>
      <c r="Z12" t="s">
        <v>315</v>
      </c>
      <c r="AA12" t="s">
        <v>316</v>
      </c>
      <c r="AB12" t="s">
        <v>74</v>
      </c>
      <c r="AC12" t="s">
        <v>74</v>
      </c>
      <c r="AD12" t="s">
        <v>74</v>
      </c>
      <c r="AE12" t="s">
        <v>74</v>
      </c>
      <c r="AF12" t="s">
        <v>74</v>
      </c>
      <c r="AG12">
        <v>14</v>
      </c>
      <c r="AH12">
        <v>0</v>
      </c>
      <c r="AI12">
        <v>1</v>
      </c>
      <c r="AJ12">
        <v>0</v>
      </c>
      <c r="AK12">
        <v>5</v>
      </c>
      <c r="AL12" t="s">
        <v>317</v>
      </c>
      <c r="AM12" t="s">
        <v>318</v>
      </c>
      <c r="AN12" t="s">
        <v>319</v>
      </c>
      <c r="AO12" t="s">
        <v>320</v>
      </c>
      <c r="AP12" t="s">
        <v>321</v>
      </c>
      <c r="AQ12" t="s">
        <v>74</v>
      </c>
      <c r="AR12" t="s">
        <v>322</v>
      </c>
      <c r="AS12" t="s">
        <v>323</v>
      </c>
      <c r="AT12" t="s">
        <v>74</v>
      </c>
      <c r="AU12">
        <v>2019</v>
      </c>
      <c r="AV12" t="s">
        <v>74</v>
      </c>
      <c r="AW12">
        <v>57</v>
      </c>
      <c r="AX12" t="s">
        <v>74</v>
      </c>
      <c r="AY12" t="s">
        <v>74</v>
      </c>
      <c r="AZ12" t="s">
        <v>74</v>
      </c>
      <c r="BA12" t="s">
        <v>74</v>
      </c>
      <c r="BB12">
        <v>35</v>
      </c>
      <c r="BC12">
        <v>40</v>
      </c>
      <c r="BD12" t="s">
        <v>74</v>
      </c>
      <c r="BE12" t="s">
        <v>324</v>
      </c>
      <c r="BF12" t="str">
        <f>HYPERLINK("http://dx.doi.org/10.17223/19988613/57/5","http://dx.doi.org/10.17223/19988613/57/5")</f>
        <v>http://dx.doi.org/10.17223/19988613/57/5</v>
      </c>
      <c r="BG12" t="s">
        <v>74</v>
      </c>
      <c r="BH12" t="s">
        <v>74</v>
      </c>
      <c r="BI12">
        <v>6</v>
      </c>
      <c r="BJ12" t="s">
        <v>122</v>
      </c>
      <c r="BK12" t="s">
        <v>97</v>
      </c>
      <c r="BL12" t="s">
        <v>122</v>
      </c>
      <c r="BM12" t="s">
        <v>325</v>
      </c>
      <c r="BN12" t="s">
        <v>74</v>
      </c>
      <c r="BO12" t="s">
        <v>326</v>
      </c>
      <c r="BP12" t="s">
        <v>74</v>
      </c>
      <c r="BQ12" t="s">
        <v>74</v>
      </c>
      <c r="BR12" t="s">
        <v>100</v>
      </c>
      <c r="BS12" t="s">
        <v>327</v>
      </c>
      <c r="BT12" t="str">
        <f>HYPERLINK("https%3A%2F%2Fwww.webofscience.com%2Fwos%2Fwoscc%2Ffull-record%2FWOS:000465487700005","View Full Record in Web of Science")</f>
        <v>View Full Record in Web of Science</v>
      </c>
    </row>
    <row r="13" spans="1:72" x14ac:dyDescent="0.25">
      <c r="A13" t="s">
        <v>72</v>
      </c>
      <c r="B13" t="s">
        <v>328</v>
      </c>
      <c r="C13" t="s">
        <v>74</v>
      </c>
      <c r="D13" t="s">
        <v>74</v>
      </c>
      <c r="E13" t="s">
        <v>74</v>
      </c>
      <c r="F13" t="s">
        <v>329</v>
      </c>
      <c r="G13" t="s">
        <v>74</v>
      </c>
      <c r="H13" t="s">
        <v>74</v>
      </c>
      <c r="I13" t="s">
        <v>330</v>
      </c>
      <c r="J13" t="s">
        <v>221</v>
      </c>
      <c r="K13" t="s">
        <v>74</v>
      </c>
      <c r="L13" t="s">
        <v>74</v>
      </c>
      <c r="M13" t="s">
        <v>78</v>
      </c>
      <c r="N13" t="s">
        <v>79</v>
      </c>
      <c r="O13" t="s">
        <v>74</v>
      </c>
      <c r="P13" t="s">
        <v>74</v>
      </c>
      <c r="Q13" t="s">
        <v>74</v>
      </c>
      <c r="R13" t="s">
        <v>74</v>
      </c>
      <c r="S13" t="s">
        <v>74</v>
      </c>
      <c r="T13" t="s">
        <v>74</v>
      </c>
      <c r="U13" t="s">
        <v>74</v>
      </c>
      <c r="V13" t="s">
        <v>331</v>
      </c>
      <c r="W13" t="s">
        <v>332</v>
      </c>
      <c r="X13" t="s">
        <v>333</v>
      </c>
      <c r="Y13" t="s">
        <v>334</v>
      </c>
      <c r="Z13" t="s">
        <v>74</v>
      </c>
      <c r="AA13" t="s">
        <v>74</v>
      </c>
      <c r="AB13" t="s">
        <v>74</v>
      </c>
      <c r="AC13" t="s">
        <v>335</v>
      </c>
      <c r="AD13" t="s">
        <v>336</v>
      </c>
      <c r="AE13" t="s">
        <v>337</v>
      </c>
      <c r="AF13" t="s">
        <v>74</v>
      </c>
      <c r="AG13">
        <v>92</v>
      </c>
      <c r="AH13">
        <v>2</v>
      </c>
      <c r="AI13">
        <v>2</v>
      </c>
      <c r="AJ13">
        <v>1</v>
      </c>
      <c r="AK13">
        <v>2</v>
      </c>
      <c r="AL13" t="s">
        <v>224</v>
      </c>
      <c r="AM13" t="s">
        <v>225</v>
      </c>
      <c r="AN13" t="s">
        <v>226</v>
      </c>
      <c r="AO13" t="s">
        <v>227</v>
      </c>
      <c r="AP13" t="s">
        <v>228</v>
      </c>
      <c r="AQ13" t="s">
        <v>74</v>
      </c>
      <c r="AR13" t="s">
        <v>229</v>
      </c>
      <c r="AS13" t="s">
        <v>230</v>
      </c>
      <c r="AT13" t="s">
        <v>338</v>
      </c>
      <c r="AU13">
        <v>2018</v>
      </c>
      <c r="AV13">
        <v>51</v>
      </c>
      <c r="AW13">
        <v>4</v>
      </c>
      <c r="AX13" t="s">
        <v>74</v>
      </c>
      <c r="AY13" t="s">
        <v>74</v>
      </c>
      <c r="AZ13" t="s">
        <v>74</v>
      </c>
      <c r="BA13" t="s">
        <v>74</v>
      </c>
      <c r="BB13">
        <v>585</v>
      </c>
      <c r="BC13">
        <v>610</v>
      </c>
      <c r="BD13" t="s">
        <v>74</v>
      </c>
      <c r="BE13" t="s">
        <v>339</v>
      </c>
      <c r="BF13" t="str">
        <f>HYPERLINK("http://dx.doi.org/10.1017/S0008938918000754","http://dx.doi.org/10.1017/S0008938918000754")</f>
        <v>http://dx.doi.org/10.1017/S0008938918000754</v>
      </c>
      <c r="BG13" t="s">
        <v>74</v>
      </c>
      <c r="BH13" t="s">
        <v>74</v>
      </c>
      <c r="BI13">
        <v>26</v>
      </c>
      <c r="BJ13" t="s">
        <v>122</v>
      </c>
      <c r="BK13" t="s">
        <v>234</v>
      </c>
      <c r="BL13" t="s">
        <v>122</v>
      </c>
      <c r="BM13" t="s">
        <v>340</v>
      </c>
      <c r="BN13" t="s">
        <v>74</v>
      </c>
      <c r="BO13" t="s">
        <v>326</v>
      </c>
      <c r="BP13" t="s">
        <v>74</v>
      </c>
      <c r="BQ13" t="s">
        <v>74</v>
      </c>
      <c r="BR13" t="s">
        <v>100</v>
      </c>
      <c r="BS13" t="s">
        <v>341</v>
      </c>
      <c r="BT13" t="str">
        <f>HYPERLINK("https%3A%2F%2Fwww.webofscience.com%2Fwos%2Fwoscc%2Ffull-record%2FWOS:000454902800005","View Full Record in Web of Science")</f>
        <v>View Full Record in Web of Science</v>
      </c>
    </row>
    <row r="14" spans="1:72" x14ac:dyDescent="0.25">
      <c r="A14" t="s">
        <v>72</v>
      </c>
      <c r="B14" t="s">
        <v>342</v>
      </c>
      <c r="C14" t="s">
        <v>74</v>
      </c>
      <c r="D14" t="s">
        <v>74</v>
      </c>
      <c r="E14" t="s">
        <v>74</v>
      </c>
      <c r="F14" t="s">
        <v>343</v>
      </c>
      <c r="G14" t="s">
        <v>74</v>
      </c>
      <c r="H14" t="s">
        <v>74</v>
      </c>
      <c r="I14" t="s">
        <v>344</v>
      </c>
      <c r="J14" t="s">
        <v>345</v>
      </c>
      <c r="K14" t="s">
        <v>74</v>
      </c>
      <c r="L14" t="s">
        <v>74</v>
      </c>
      <c r="M14" t="s">
        <v>78</v>
      </c>
      <c r="N14" t="s">
        <v>79</v>
      </c>
      <c r="O14" t="s">
        <v>74</v>
      </c>
      <c r="P14" t="s">
        <v>74</v>
      </c>
      <c r="Q14" t="s">
        <v>74</v>
      </c>
      <c r="R14" t="s">
        <v>74</v>
      </c>
      <c r="S14" t="s">
        <v>74</v>
      </c>
      <c r="T14" t="s">
        <v>346</v>
      </c>
      <c r="U14" t="s">
        <v>74</v>
      </c>
      <c r="V14" t="s">
        <v>347</v>
      </c>
      <c r="W14" t="s">
        <v>348</v>
      </c>
      <c r="X14" t="s">
        <v>349</v>
      </c>
      <c r="Y14" t="s">
        <v>350</v>
      </c>
      <c r="Z14" t="s">
        <v>351</v>
      </c>
      <c r="AA14" t="s">
        <v>74</v>
      </c>
      <c r="AB14" t="s">
        <v>352</v>
      </c>
      <c r="AC14" t="s">
        <v>74</v>
      </c>
      <c r="AD14" t="s">
        <v>74</v>
      </c>
      <c r="AE14" t="s">
        <v>74</v>
      </c>
      <c r="AF14" t="s">
        <v>74</v>
      </c>
      <c r="AG14">
        <v>30</v>
      </c>
      <c r="AH14">
        <v>6</v>
      </c>
      <c r="AI14">
        <v>6</v>
      </c>
      <c r="AJ14">
        <v>0</v>
      </c>
      <c r="AK14">
        <v>1</v>
      </c>
      <c r="AL14" t="s">
        <v>112</v>
      </c>
      <c r="AM14" t="s">
        <v>113</v>
      </c>
      <c r="AN14" t="s">
        <v>114</v>
      </c>
      <c r="AO14" t="s">
        <v>353</v>
      </c>
      <c r="AP14" t="s">
        <v>354</v>
      </c>
      <c r="AQ14" t="s">
        <v>74</v>
      </c>
      <c r="AR14" t="s">
        <v>355</v>
      </c>
      <c r="AS14" t="s">
        <v>356</v>
      </c>
      <c r="AT14" t="s">
        <v>74</v>
      </c>
      <c r="AU14">
        <v>2018</v>
      </c>
      <c r="AV14">
        <v>41</v>
      </c>
      <c r="AW14">
        <v>7</v>
      </c>
      <c r="AX14" t="s">
        <v>74</v>
      </c>
      <c r="AY14" t="s">
        <v>74</v>
      </c>
      <c r="AZ14" t="s">
        <v>74</v>
      </c>
      <c r="BA14" t="s">
        <v>74</v>
      </c>
      <c r="BB14">
        <v>1352</v>
      </c>
      <c r="BC14">
        <v>1369</v>
      </c>
      <c r="BD14" t="s">
        <v>74</v>
      </c>
      <c r="BE14" t="s">
        <v>357</v>
      </c>
      <c r="BF14" t="str">
        <f>HYPERLINK("http://dx.doi.org/10.1080/01419870.2017.1287417","http://dx.doi.org/10.1080/01419870.2017.1287417")</f>
        <v>http://dx.doi.org/10.1080/01419870.2017.1287417</v>
      </c>
      <c r="BG14" t="s">
        <v>74</v>
      </c>
      <c r="BH14" t="s">
        <v>74</v>
      </c>
      <c r="BI14">
        <v>18</v>
      </c>
      <c r="BJ14" t="s">
        <v>358</v>
      </c>
      <c r="BK14" t="s">
        <v>195</v>
      </c>
      <c r="BL14" t="s">
        <v>358</v>
      </c>
      <c r="BM14" t="s">
        <v>359</v>
      </c>
      <c r="BN14" t="s">
        <v>74</v>
      </c>
      <c r="BO14" t="s">
        <v>74</v>
      </c>
      <c r="BP14" t="s">
        <v>74</v>
      </c>
      <c r="BQ14" t="s">
        <v>74</v>
      </c>
      <c r="BR14" t="s">
        <v>100</v>
      </c>
      <c r="BS14" t="s">
        <v>360</v>
      </c>
      <c r="BT14" t="str">
        <f>HYPERLINK("https%3A%2F%2Fwww.webofscience.com%2Fwos%2Fwoscc%2Ffull-record%2FWOS:000430715800009","View Full Record in Web of Science")</f>
        <v>View Full Record in Web of Science</v>
      </c>
    </row>
    <row r="15" spans="1:72" x14ac:dyDescent="0.25">
      <c r="A15" t="s">
        <v>72</v>
      </c>
      <c r="B15" t="s">
        <v>361</v>
      </c>
      <c r="C15" t="s">
        <v>74</v>
      </c>
      <c r="D15" t="s">
        <v>74</v>
      </c>
      <c r="E15" t="s">
        <v>74</v>
      </c>
      <c r="F15" t="s">
        <v>362</v>
      </c>
      <c r="G15" t="s">
        <v>74</v>
      </c>
      <c r="H15" t="s">
        <v>74</v>
      </c>
      <c r="I15" t="s">
        <v>363</v>
      </c>
      <c r="J15" t="s">
        <v>364</v>
      </c>
      <c r="K15" t="s">
        <v>74</v>
      </c>
      <c r="L15" t="s">
        <v>74</v>
      </c>
      <c r="M15" t="s">
        <v>78</v>
      </c>
      <c r="N15" t="s">
        <v>79</v>
      </c>
      <c r="O15" t="s">
        <v>74</v>
      </c>
      <c r="P15" t="s">
        <v>74</v>
      </c>
      <c r="Q15" t="s">
        <v>74</v>
      </c>
      <c r="R15" t="s">
        <v>74</v>
      </c>
      <c r="S15" t="s">
        <v>74</v>
      </c>
      <c r="T15" t="s">
        <v>365</v>
      </c>
      <c r="U15" t="s">
        <v>74</v>
      </c>
      <c r="V15" t="s">
        <v>366</v>
      </c>
      <c r="W15" t="s">
        <v>367</v>
      </c>
      <c r="X15" t="s">
        <v>368</v>
      </c>
      <c r="Y15" t="s">
        <v>369</v>
      </c>
      <c r="Z15" t="s">
        <v>370</v>
      </c>
      <c r="AA15" t="s">
        <v>74</v>
      </c>
      <c r="AB15" t="s">
        <v>74</v>
      </c>
      <c r="AC15" t="s">
        <v>74</v>
      </c>
      <c r="AD15" t="s">
        <v>74</v>
      </c>
      <c r="AE15" t="s">
        <v>74</v>
      </c>
      <c r="AF15" t="s">
        <v>74</v>
      </c>
      <c r="AG15">
        <v>64</v>
      </c>
      <c r="AH15">
        <v>1</v>
      </c>
      <c r="AI15">
        <v>1</v>
      </c>
      <c r="AJ15">
        <v>1</v>
      </c>
      <c r="AK15">
        <v>4</v>
      </c>
      <c r="AL15" t="s">
        <v>371</v>
      </c>
      <c r="AM15" t="s">
        <v>372</v>
      </c>
      <c r="AN15" t="s">
        <v>373</v>
      </c>
      <c r="AO15" t="s">
        <v>374</v>
      </c>
      <c r="AP15" t="s">
        <v>74</v>
      </c>
      <c r="AQ15" t="s">
        <v>74</v>
      </c>
      <c r="AR15" t="s">
        <v>375</v>
      </c>
      <c r="AS15" t="s">
        <v>376</v>
      </c>
      <c r="AT15" t="s">
        <v>74</v>
      </c>
      <c r="AU15">
        <v>2017</v>
      </c>
      <c r="AV15">
        <v>50</v>
      </c>
      <c r="AW15">
        <v>1</v>
      </c>
      <c r="AX15" t="s">
        <v>74</v>
      </c>
      <c r="AY15" t="s">
        <v>74</v>
      </c>
      <c r="AZ15" t="s">
        <v>120</v>
      </c>
      <c r="BA15" t="s">
        <v>74</v>
      </c>
      <c r="BB15">
        <v>13</v>
      </c>
      <c r="BC15">
        <v>33</v>
      </c>
      <c r="BD15" t="s">
        <v>74</v>
      </c>
      <c r="BE15" t="s">
        <v>74</v>
      </c>
      <c r="BF15" t="s">
        <v>74</v>
      </c>
      <c r="BG15" t="s">
        <v>74</v>
      </c>
      <c r="BH15" t="s">
        <v>74</v>
      </c>
      <c r="BI15">
        <v>21</v>
      </c>
      <c r="BJ15" t="s">
        <v>377</v>
      </c>
      <c r="BK15" t="s">
        <v>123</v>
      </c>
      <c r="BL15" t="s">
        <v>378</v>
      </c>
      <c r="BM15" t="s">
        <v>379</v>
      </c>
      <c r="BN15" t="s">
        <v>74</v>
      </c>
      <c r="BO15" t="s">
        <v>74</v>
      </c>
      <c r="BP15" t="s">
        <v>74</v>
      </c>
      <c r="BQ15" t="s">
        <v>74</v>
      </c>
      <c r="BR15" t="s">
        <v>100</v>
      </c>
      <c r="BS15" t="s">
        <v>380</v>
      </c>
      <c r="BT15" t="str">
        <f>HYPERLINK("https%3A%2F%2Fwww.webofscience.com%2Fwos%2Fwoscc%2Ffull-record%2FWOS:000470967300002","View Full Record in Web of Science")</f>
        <v>View Full Record in Web of Science</v>
      </c>
    </row>
    <row r="16" spans="1:72" x14ac:dyDescent="0.25">
      <c r="A16" t="s">
        <v>72</v>
      </c>
      <c r="B16" t="s">
        <v>381</v>
      </c>
      <c r="C16" t="s">
        <v>74</v>
      </c>
      <c r="D16" t="s">
        <v>74</v>
      </c>
      <c r="E16" t="s">
        <v>74</v>
      </c>
      <c r="F16" t="s">
        <v>382</v>
      </c>
      <c r="G16" t="s">
        <v>74</v>
      </c>
      <c r="H16" t="s">
        <v>74</v>
      </c>
      <c r="I16" t="s">
        <v>383</v>
      </c>
      <c r="J16" t="s">
        <v>384</v>
      </c>
      <c r="K16" t="s">
        <v>74</v>
      </c>
      <c r="L16" t="s">
        <v>74</v>
      </c>
      <c r="M16" t="s">
        <v>78</v>
      </c>
      <c r="N16" t="s">
        <v>79</v>
      </c>
      <c r="O16" t="s">
        <v>74</v>
      </c>
      <c r="P16" t="s">
        <v>74</v>
      </c>
      <c r="Q16" t="s">
        <v>74</v>
      </c>
      <c r="R16" t="s">
        <v>74</v>
      </c>
      <c r="S16" t="s">
        <v>74</v>
      </c>
      <c r="T16" t="s">
        <v>385</v>
      </c>
      <c r="U16" t="s">
        <v>386</v>
      </c>
      <c r="V16" t="s">
        <v>387</v>
      </c>
      <c r="W16" t="s">
        <v>388</v>
      </c>
      <c r="X16" t="s">
        <v>389</v>
      </c>
      <c r="Y16" t="s">
        <v>390</v>
      </c>
      <c r="Z16" t="s">
        <v>391</v>
      </c>
      <c r="AA16" t="s">
        <v>392</v>
      </c>
      <c r="AB16" t="s">
        <v>74</v>
      </c>
      <c r="AC16" t="s">
        <v>74</v>
      </c>
      <c r="AD16" t="s">
        <v>74</v>
      </c>
      <c r="AE16" t="s">
        <v>74</v>
      </c>
      <c r="AF16" t="s">
        <v>74</v>
      </c>
      <c r="AG16">
        <v>36</v>
      </c>
      <c r="AH16">
        <v>24</v>
      </c>
      <c r="AI16">
        <v>25</v>
      </c>
      <c r="AJ16">
        <v>4</v>
      </c>
      <c r="AK16">
        <v>50</v>
      </c>
      <c r="AL16" t="s">
        <v>251</v>
      </c>
      <c r="AM16" t="s">
        <v>252</v>
      </c>
      <c r="AN16" t="s">
        <v>253</v>
      </c>
      <c r="AO16" t="s">
        <v>393</v>
      </c>
      <c r="AP16" t="s">
        <v>74</v>
      </c>
      <c r="AQ16" t="s">
        <v>74</v>
      </c>
      <c r="AR16" t="s">
        <v>384</v>
      </c>
      <c r="AS16" t="s">
        <v>394</v>
      </c>
      <c r="AT16" t="s">
        <v>395</v>
      </c>
      <c r="AU16">
        <v>2010</v>
      </c>
      <c r="AV16">
        <v>18</v>
      </c>
      <c r="AW16">
        <v>4</v>
      </c>
      <c r="AX16" t="s">
        <v>74</v>
      </c>
      <c r="AY16" t="s">
        <v>74</v>
      </c>
      <c r="AZ16" t="s">
        <v>74</v>
      </c>
      <c r="BA16" t="s">
        <v>74</v>
      </c>
      <c r="BB16">
        <v>427</v>
      </c>
      <c r="BC16">
        <v>450</v>
      </c>
      <c r="BD16" t="s">
        <v>74</v>
      </c>
      <c r="BE16" t="s">
        <v>396</v>
      </c>
      <c r="BF16" t="str">
        <f>HYPERLINK("http://dx.doi.org/10.1177/110330881001800404","http://dx.doi.org/10.1177/110330881001800404")</f>
        <v>http://dx.doi.org/10.1177/110330881001800404</v>
      </c>
      <c r="BG16" t="s">
        <v>74</v>
      </c>
      <c r="BH16" t="s">
        <v>74</v>
      </c>
      <c r="BI16">
        <v>24</v>
      </c>
      <c r="BJ16" t="s">
        <v>397</v>
      </c>
      <c r="BK16" t="s">
        <v>195</v>
      </c>
      <c r="BL16" t="s">
        <v>398</v>
      </c>
      <c r="BM16" t="s">
        <v>399</v>
      </c>
      <c r="BN16" t="s">
        <v>74</v>
      </c>
      <c r="BO16" t="s">
        <v>326</v>
      </c>
      <c r="BP16" t="s">
        <v>74</v>
      </c>
      <c r="BQ16" t="s">
        <v>74</v>
      </c>
      <c r="BR16" t="s">
        <v>100</v>
      </c>
      <c r="BS16" t="s">
        <v>400</v>
      </c>
      <c r="BT16" t="str">
        <f>HYPERLINK("https%3A%2F%2Fwww.webofscience.com%2Fwos%2Fwoscc%2Ffull-record%2FWOS:000282178700004","View Full Record in Web of Science")</f>
        <v>View Full Record in Web of Science</v>
      </c>
    </row>
    <row r="17" spans="1:72" x14ac:dyDescent="0.25">
      <c r="A17" t="s">
        <v>72</v>
      </c>
      <c r="B17" t="s">
        <v>401</v>
      </c>
      <c r="C17" t="s">
        <v>74</v>
      </c>
      <c r="D17" t="s">
        <v>74</v>
      </c>
      <c r="E17" t="s">
        <v>74</v>
      </c>
      <c r="F17" t="s">
        <v>401</v>
      </c>
      <c r="G17" t="s">
        <v>74</v>
      </c>
      <c r="H17" t="s">
        <v>74</v>
      </c>
      <c r="I17" t="s">
        <v>402</v>
      </c>
      <c r="J17" t="s">
        <v>403</v>
      </c>
      <c r="K17" t="s">
        <v>74</v>
      </c>
      <c r="L17" t="s">
        <v>74</v>
      </c>
      <c r="M17" t="s">
        <v>78</v>
      </c>
      <c r="N17" t="s">
        <v>79</v>
      </c>
      <c r="O17" t="s">
        <v>74</v>
      </c>
      <c r="P17" t="s">
        <v>74</v>
      </c>
      <c r="Q17" t="s">
        <v>74</v>
      </c>
      <c r="R17" t="s">
        <v>74</v>
      </c>
      <c r="S17" t="s">
        <v>74</v>
      </c>
      <c r="T17" t="s">
        <v>74</v>
      </c>
      <c r="U17" t="s">
        <v>74</v>
      </c>
      <c r="V17" t="s">
        <v>404</v>
      </c>
      <c r="W17" t="s">
        <v>405</v>
      </c>
      <c r="X17" t="s">
        <v>406</v>
      </c>
      <c r="Y17" t="s">
        <v>407</v>
      </c>
      <c r="Z17" t="s">
        <v>74</v>
      </c>
      <c r="AA17" t="s">
        <v>74</v>
      </c>
      <c r="AB17" t="s">
        <v>74</v>
      </c>
      <c r="AC17" t="s">
        <v>74</v>
      </c>
      <c r="AD17" t="s">
        <v>74</v>
      </c>
      <c r="AE17" t="s">
        <v>74</v>
      </c>
      <c r="AF17" t="s">
        <v>74</v>
      </c>
      <c r="AG17">
        <v>11</v>
      </c>
      <c r="AH17">
        <v>5</v>
      </c>
      <c r="AI17">
        <v>5</v>
      </c>
      <c r="AJ17">
        <v>0</v>
      </c>
      <c r="AK17">
        <v>5</v>
      </c>
      <c r="AL17" t="s">
        <v>408</v>
      </c>
      <c r="AM17" t="s">
        <v>113</v>
      </c>
      <c r="AN17" t="s">
        <v>409</v>
      </c>
      <c r="AO17" t="s">
        <v>410</v>
      </c>
      <c r="AP17" t="s">
        <v>74</v>
      </c>
      <c r="AQ17" t="s">
        <v>74</v>
      </c>
      <c r="AR17" t="s">
        <v>411</v>
      </c>
      <c r="AS17" t="s">
        <v>412</v>
      </c>
      <c r="AT17" t="s">
        <v>413</v>
      </c>
      <c r="AU17">
        <v>1993</v>
      </c>
      <c r="AV17">
        <v>30</v>
      </c>
      <c r="AW17">
        <v>3</v>
      </c>
      <c r="AX17" t="s">
        <v>74</v>
      </c>
      <c r="AY17" t="s">
        <v>74</v>
      </c>
      <c r="AZ17" t="s">
        <v>74</v>
      </c>
      <c r="BA17" t="s">
        <v>74</v>
      </c>
      <c r="BB17">
        <v>495</v>
      </c>
      <c r="BC17">
        <v>506</v>
      </c>
      <c r="BD17" t="s">
        <v>74</v>
      </c>
      <c r="BE17" t="s">
        <v>414</v>
      </c>
      <c r="BF17" t="str">
        <f>HYPERLINK("http://dx.doi.org/10.1080/00420989320080511","http://dx.doi.org/10.1080/00420989320080511")</f>
        <v>http://dx.doi.org/10.1080/00420989320080511</v>
      </c>
      <c r="BG17" t="s">
        <v>74</v>
      </c>
      <c r="BH17" t="s">
        <v>74</v>
      </c>
      <c r="BI17">
        <v>12</v>
      </c>
      <c r="BJ17" t="s">
        <v>415</v>
      </c>
      <c r="BK17" t="s">
        <v>195</v>
      </c>
      <c r="BL17" t="s">
        <v>416</v>
      </c>
      <c r="BM17" t="s">
        <v>417</v>
      </c>
      <c r="BN17" t="s">
        <v>74</v>
      </c>
      <c r="BO17" t="s">
        <v>74</v>
      </c>
      <c r="BP17" t="s">
        <v>74</v>
      </c>
      <c r="BQ17" t="s">
        <v>74</v>
      </c>
      <c r="BR17" t="s">
        <v>100</v>
      </c>
      <c r="BS17" t="s">
        <v>418</v>
      </c>
      <c r="BT17" t="str">
        <f>HYPERLINK("https%3A%2F%2Fwww.webofscience.com%2Fwos%2Fwoscc%2Ffull-record%2FWOS:A1993KZ04700002","View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2023-10-25T20:33:22Z</dcterms:created>
  <dcterms:modified xsi:type="dcterms:W3CDTF">2023-10-25T20:33:22Z</dcterms:modified>
</cp:coreProperties>
</file>